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3E66D906-7A00-482B-AF0D-50FB2A825DC9}"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s>
  <definedNames>
    <definedName name="_xlnm._FilterDatabase" localSheetId="0" hidden="1">Hoja1!$A$2:$R$153</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3" i="1" l="1"/>
  <c r="H153" i="1"/>
  <c r="J150" i="1"/>
  <c r="J151" i="1"/>
  <c r="J152" i="1"/>
  <c r="H150" i="1"/>
  <c r="H151" i="1"/>
  <c r="H152" i="1"/>
  <c r="H149" i="1"/>
  <c r="J149" i="1"/>
  <c r="H148" i="1"/>
  <c r="J148" i="1"/>
  <c r="H130" i="1"/>
  <c r="H131" i="1"/>
  <c r="H132" i="1"/>
  <c r="H133" i="1"/>
  <c r="H134" i="1"/>
  <c r="H135" i="1"/>
  <c r="H136" i="1"/>
  <c r="H137" i="1"/>
  <c r="H138" i="1"/>
  <c r="H139" i="1"/>
  <c r="H140" i="1"/>
  <c r="H141" i="1"/>
  <c r="H142" i="1"/>
  <c r="H143" i="1"/>
  <c r="H144" i="1"/>
  <c r="H145" i="1"/>
  <c r="H146" i="1"/>
  <c r="H147" i="1"/>
  <c r="H129" i="1"/>
  <c r="H128" i="1"/>
  <c r="H127" i="1"/>
  <c r="J127" i="1"/>
  <c r="J128" i="1"/>
  <c r="J129" i="1"/>
  <c r="J130" i="1"/>
  <c r="J131" i="1"/>
  <c r="J132" i="1"/>
  <c r="J133" i="1"/>
  <c r="J134" i="1"/>
  <c r="J135" i="1"/>
  <c r="J136" i="1"/>
  <c r="J137" i="1"/>
  <c r="J138" i="1"/>
  <c r="J139" i="1"/>
  <c r="J140" i="1"/>
  <c r="J141" i="1"/>
  <c r="J142" i="1"/>
  <c r="J143" i="1"/>
  <c r="J144" i="1"/>
  <c r="J145" i="1"/>
  <c r="J146" i="1"/>
  <c r="J147"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F3" i="1"/>
  <c r="H3" i="1"/>
  <c r="F4" i="1"/>
  <c r="H4" i="1"/>
  <c r="F5" i="1"/>
  <c r="H5" i="1"/>
  <c r="F6" i="1"/>
  <c r="H6" i="1"/>
  <c r="F7" i="1"/>
  <c r="H7" i="1"/>
  <c r="F8" i="1"/>
  <c r="H8" i="1"/>
  <c r="F9" i="1"/>
  <c r="H9" i="1"/>
  <c r="F10" i="1"/>
  <c r="H10" i="1"/>
  <c r="F11" i="1"/>
  <c r="H11" i="1"/>
  <c r="F12" i="1"/>
  <c r="H12" i="1"/>
  <c r="F13" i="1"/>
  <c r="H13" i="1"/>
  <c r="F14" i="1"/>
  <c r="H14" i="1"/>
  <c r="F15" i="1"/>
  <c r="H15" i="1"/>
  <c r="F16" i="1"/>
  <c r="H16" i="1"/>
  <c r="F17" i="1"/>
  <c r="H17" i="1"/>
  <c r="F18" i="1"/>
  <c r="H18" i="1"/>
  <c r="F19" i="1"/>
  <c r="H19" i="1"/>
  <c r="F20" i="1"/>
  <c r="H20" i="1"/>
  <c r="F21" i="1"/>
  <c r="H21" i="1"/>
  <c r="F22" i="1"/>
  <c r="H22" i="1"/>
  <c r="F23" i="1"/>
  <c r="H23" i="1"/>
  <c r="F24" i="1"/>
  <c r="H24" i="1"/>
  <c r="F25" i="1"/>
  <c r="H25" i="1"/>
  <c r="F26" i="1"/>
  <c r="H26" i="1"/>
  <c r="F27" i="1"/>
  <c r="H27" i="1"/>
  <c r="F28" i="1"/>
  <c r="H28" i="1"/>
  <c r="F29" i="1"/>
  <c r="H29" i="1"/>
  <c r="F30" i="1"/>
  <c r="H30" i="1"/>
  <c r="F31" i="1"/>
  <c r="H31" i="1"/>
  <c r="F32" i="1"/>
  <c r="H32" i="1"/>
  <c r="F33" i="1"/>
  <c r="H33" i="1"/>
  <c r="F34" i="1"/>
  <c r="H34" i="1"/>
  <c r="F35" i="1"/>
  <c r="H35" i="1"/>
  <c r="F36" i="1"/>
  <c r="H36" i="1"/>
  <c r="F37" i="1"/>
  <c r="H37" i="1"/>
  <c r="F38" i="1"/>
  <c r="H38" i="1"/>
  <c r="F39" i="1"/>
  <c r="H39" i="1"/>
  <c r="F40" i="1"/>
  <c r="H40" i="1"/>
  <c r="F41" i="1"/>
  <c r="H41" i="1"/>
  <c r="F42" i="1"/>
  <c r="H42" i="1"/>
  <c r="F43" i="1"/>
  <c r="H43" i="1"/>
  <c r="F44" i="1"/>
  <c r="H44" i="1"/>
  <c r="F45" i="1"/>
  <c r="H45" i="1"/>
  <c r="F46" i="1"/>
  <c r="H46" i="1"/>
  <c r="F47" i="1"/>
  <c r="H47" i="1"/>
  <c r="F48" i="1"/>
  <c r="H48" i="1"/>
  <c r="F49" i="1"/>
  <c r="H49" i="1"/>
  <c r="F50" i="1"/>
  <c r="H50" i="1"/>
  <c r="F51" i="1"/>
  <c r="H51" i="1"/>
  <c r="F52" i="1"/>
  <c r="H52" i="1"/>
  <c r="F53" i="1"/>
  <c r="H53" i="1"/>
  <c r="F54" i="1"/>
  <c r="H54" i="1"/>
  <c r="F55" i="1"/>
  <c r="H55" i="1"/>
  <c r="F56" i="1"/>
  <c r="H56" i="1"/>
  <c r="F57" i="1"/>
  <c r="H57" i="1"/>
  <c r="F58" i="1"/>
  <c r="H58" i="1"/>
  <c r="F59" i="1"/>
  <c r="H59" i="1"/>
  <c r="F60" i="1"/>
  <c r="H60" i="1"/>
  <c r="F61" i="1"/>
  <c r="H61" i="1"/>
  <c r="F62" i="1"/>
  <c r="H62" i="1"/>
  <c r="F63" i="1"/>
  <c r="H63" i="1"/>
  <c r="F64" i="1"/>
  <c r="H64" i="1"/>
  <c r="F65" i="1"/>
  <c r="H65" i="1"/>
  <c r="F66" i="1"/>
  <c r="H66" i="1"/>
  <c r="F67" i="1"/>
  <c r="H67" i="1"/>
  <c r="F68" i="1"/>
  <c r="H68" i="1"/>
  <c r="F69" i="1"/>
  <c r="H69" i="1"/>
  <c r="F70" i="1"/>
  <c r="H70" i="1"/>
  <c r="F71" i="1"/>
  <c r="H71" i="1"/>
  <c r="F72" i="1"/>
  <c r="H72" i="1"/>
  <c r="F73" i="1"/>
  <c r="H73" i="1"/>
  <c r="F74" i="1"/>
  <c r="H74" i="1"/>
  <c r="F75" i="1"/>
  <c r="H75" i="1"/>
  <c r="F76" i="1"/>
  <c r="H76" i="1"/>
  <c r="F77" i="1"/>
  <c r="H77" i="1"/>
  <c r="F78" i="1"/>
  <c r="H78" i="1"/>
  <c r="F79" i="1"/>
  <c r="H79" i="1"/>
  <c r="F80" i="1"/>
  <c r="H80" i="1"/>
  <c r="F81" i="1"/>
  <c r="H81" i="1"/>
  <c r="F82" i="1"/>
  <c r="H82" i="1"/>
  <c r="F83" i="1"/>
  <c r="H83" i="1"/>
  <c r="F84" i="1"/>
  <c r="H84" i="1"/>
  <c r="F85" i="1"/>
  <c r="H85" i="1"/>
  <c r="F86" i="1"/>
  <c r="H86" i="1"/>
  <c r="F87" i="1"/>
  <c r="H87" i="1"/>
  <c r="F88" i="1"/>
  <c r="H88" i="1"/>
  <c r="F89" i="1"/>
  <c r="H89" i="1"/>
  <c r="F90" i="1"/>
  <c r="H90" i="1"/>
  <c r="F91" i="1"/>
  <c r="H91" i="1"/>
  <c r="F92" i="1"/>
  <c r="H92" i="1"/>
  <c r="F93" i="1"/>
  <c r="H93" i="1"/>
  <c r="F94" i="1"/>
  <c r="H94" i="1"/>
  <c r="F95" i="1"/>
  <c r="H95" i="1"/>
  <c r="F96" i="1"/>
  <c r="H96" i="1"/>
  <c r="F97" i="1"/>
  <c r="H97" i="1"/>
  <c r="F98" i="1"/>
  <c r="H98" i="1"/>
  <c r="F99" i="1"/>
  <c r="H99" i="1"/>
  <c r="F100" i="1"/>
  <c r="H100" i="1"/>
  <c r="F101" i="1"/>
  <c r="H101" i="1"/>
  <c r="F102" i="1"/>
  <c r="H102" i="1"/>
  <c r="F103" i="1"/>
  <c r="H103" i="1"/>
  <c r="F104" i="1"/>
  <c r="H104" i="1"/>
  <c r="F105" i="1"/>
  <c r="H105" i="1"/>
  <c r="F106" i="1"/>
  <c r="H106" i="1"/>
  <c r="F107" i="1"/>
  <c r="H107" i="1"/>
  <c r="F108" i="1"/>
  <c r="H108" i="1"/>
  <c r="F109" i="1"/>
  <c r="H109" i="1"/>
  <c r="F110" i="1"/>
  <c r="H110" i="1"/>
  <c r="F111" i="1"/>
  <c r="H111" i="1"/>
  <c r="F112" i="1"/>
  <c r="H112" i="1"/>
  <c r="F113" i="1"/>
  <c r="H113" i="1"/>
  <c r="F114" i="1"/>
  <c r="H114" i="1"/>
  <c r="F115" i="1"/>
  <c r="H115" i="1"/>
  <c r="F116" i="1"/>
  <c r="H116" i="1"/>
  <c r="F117" i="1"/>
  <c r="H117" i="1"/>
  <c r="F118" i="1"/>
  <c r="H118" i="1"/>
  <c r="F119" i="1"/>
  <c r="H119" i="1"/>
  <c r="F120" i="1"/>
  <c r="H120" i="1"/>
  <c r="F121" i="1"/>
  <c r="H121" i="1"/>
  <c r="F122" i="1"/>
  <c r="H122" i="1"/>
  <c r="F123" i="1"/>
  <c r="H123" i="1"/>
  <c r="F124" i="1"/>
  <c r="H124" i="1"/>
  <c r="F125" i="1"/>
  <c r="H125" i="1"/>
  <c r="F126" i="1"/>
  <c r="H126" i="1"/>
</calcChain>
</file>

<file path=xl/sharedStrings.xml><?xml version="1.0" encoding="utf-8"?>
<sst xmlns="http://schemas.openxmlformats.org/spreadsheetml/2006/main" count="629" uniqueCount="447">
  <si>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</si>
  <si>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</si>
  <si>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</si>
  <si>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</si>
  <si>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</si>
  <si>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</si>
  <si>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</si>
  <si>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</si>
  <si>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</si>
  <si>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</si>
  <si>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</si>
  <si>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CONTROL DE CAMBIOS DE DOCUMENTO</t>
  </si>
  <si>
    <t>VERSIÓN VIGENTE DEL DOCUMENTO / FORMATO</t>
  </si>
  <si>
    <t>VERSIÓN</t>
  </si>
  <si>
    <t>FECHA</t>
  </si>
  <si>
    <t>DESCRIPCIÓN DE AJUSTES</t>
  </si>
  <si>
    <t>ELABORÓ</t>
  </si>
  <si>
    <t xml:space="preserve">REVISÓ </t>
  </si>
  <si>
    <t>APROBÓ</t>
  </si>
  <si>
    <t>Estandarización del formato</t>
  </si>
  <si>
    <t>01 del 24 de agosto de 2022</t>
  </si>
  <si>
    <t xml:space="preserve">Diana Catalina Ramirez Peralta </t>
  </si>
  <si>
    <t xml:space="preserve">Maria Valeska Medellin Mora </t>
  </si>
  <si>
    <t xml:space="preserve">Mauro Rodrigo Palta Cerón
Secretario General (E) </t>
  </si>
  <si>
    <t>PRESTACION DE SERVICIOS</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</si>
  <si>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</si>
  <si>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COMPRAVENTA</t>
  </si>
  <si>
    <t>CONVENIO</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</si>
  <si>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</si>
  <si>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a la Oficina de Promoción Social para la gestión financiera y presupuestal que se requiere en la implementación de planes, programas y proyectos para población en condición de vulnerabilidad.</t>
  </si>
  <si>
    <t>Prestación de servicios profesionales para el desarrollo, generación de contenidos, actualización y gestión de las redes sociales, respecto de la información que expida el ministerio de salud y protección social, como parte de las estrategias para la comunicación y apropiación de ti y el relacionamiento con el ciudadano, En El Marco Del Sistema Nacional De Información Y Banco De Datos Del Sector Salud Y Protección Social.</t>
  </si>
  <si>
    <t>Prestar servicios profesionales para apoyar al Ministerio de Salud y Protección Social para apoyar el fortalecimiento de los mecanismos y expresiones organizativas de la ciudadanía para el ejercicio del derecho a la participación y control social en el sector salud en el marco de la Política de participación social.</t>
  </si>
  <si>
    <t>Prestar servicios profesionales a la Oficina de Promoción Social para apoyar la implementación de planes, programas y proyectos en salud para población étnica.</t>
  </si>
  <si>
    <t>Brindar asistencia y apoyo técnico a la DPSAP para el fortalecimiento del Hospital Público en el marco de la capacidad institucional en las entidades territoriales, para avanzar en la gestión integral.</t>
  </si>
  <si>
    <t>Prestar servicios profesionales a la DPSAP para brindar asistencia técnica a las entidades territoriales para el fortalecimiento de las capacidades en los procesos de prestación de los servicios de salud en la organización en redes integrales e integradas.</t>
  </si>
  <si>
    <t>Brindar asistencia técnica a la DPSAP en el diseño, actualización, implementación, seguimiento al marco normativo, lineamientos técnicos y metodologías, estructuración de redes integrales e integradas para el fortalecimiento de la capacidad instalada asociada a la prestación de servicios de salud en los componentes de infraestructura física y dotación en salud.</t>
  </si>
  <si>
    <t>Brindar asistencia y apoyo técnico a la DPSAP en la implementación de acciones para el seguimiento a la ejecución de recursos asignados a las Entidades Territoriales e IPS, para el fortalecimiento de la gestión integral.</t>
  </si>
  <si>
    <t>Brindar asistencia y apoyo técnico a la DPSAP en el análisis, evaluación, implementación y seguimiento a la ejecución de proyectos de infraestructura física en salud.</t>
  </si>
  <si>
    <t>MSPS-1281-2024</t>
  </si>
  <si>
    <t>MSPS-1389-2024</t>
  </si>
  <si>
    <t>MSPS-1403-2024</t>
  </si>
  <si>
    <t>MSPS-1406-2024</t>
  </si>
  <si>
    <t>MSPS-1408-2024</t>
  </si>
  <si>
    <t>MSPS-1410-2024</t>
  </si>
  <si>
    <t>MSPS-1416-2024</t>
  </si>
  <si>
    <t>MSPS-1424-2024</t>
  </si>
  <si>
    <t>MSPS-1432-2024</t>
  </si>
  <si>
    <t>MSPS-1433-2024</t>
  </si>
  <si>
    <t>MSPS-1435-2024</t>
  </si>
  <si>
    <t>MSPS-1436-2024</t>
  </si>
  <si>
    <t>MSPS-1437-2024</t>
  </si>
  <si>
    <t>MSPS-1438-2024</t>
  </si>
  <si>
    <t>MSPS-1439-2024</t>
  </si>
  <si>
    <t>MSPS-1440-2024</t>
  </si>
  <si>
    <t>MSPS-1441-2024</t>
  </si>
  <si>
    <t>MSPS-1442-2024</t>
  </si>
  <si>
    <t>MSPS-1443-2024</t>
  </si>
  <si>
    <t>MSPS-1446-2024</t>
  </si>
  <si>
    <t>MSPS-1448-2024</t>
  </si>
  <si>
    <t>MSPS-1450-2024</t>
  </si>
  <si>
    <t>MSPS-1451-2024</t>
  </si>
  <si>
    <t>MSPS-1452-2024</t>
  </si>
  <si>
    <t>MSPS-1453-2024</t>
  </si>
  <si>
    <t>MSPS-1454-2024</t>
  </si>
  <si>
    <t>MSPS-1456-2024</t>
  </si>
  <si>
    <t>MSPS-1457-2024</t>
  </si>
  <si>
    <t>MSPS-1458-2024</t>
  </si>
  <si>
    <t>MSPS-1459-2024</t>
  </si>
  <si>
    <t>MSPS-1460-2024</t>
  </si>
  <si>
    <t>MSPS-1461-2024</t>
  </si>
  <si>
    <t>MSPS-1462-2024</t>
  </si>
  <si>
    <t>MSPS-1463-2024</t>
  </si>
  <si>
    <t>MSPS-1464-2024</t>
  </si>
  <si>
    <t>MSPS-1465-2024</t>
  </si>
  <si>
    <t>MSPS-1467-2024</t>
  </si>
  <si>
    <t>MSPS-1468-2024</t>
  </si>
  <si>
    <t>MSPS-1469-2024</t>
  </si>
  <si>
    <t>MSPS-1470-2024</t>
  </si>
  <si>
    <t>MSPS-1471-2024</t>
  </si>
  <si>
    <t>MSPS-1473-2024</t>
  </si>
  <si>
    <t>MSPS-1474-2024</t>
  </si>
  <si>
    <t>MSPS-1475-2024</t>
  </si>
  <si>
    <t>MSPS-1476-2024</t>
  </si>
  <si>
    <t>MSPS-1477-2024</t>
  </si>
  <si>
    <t>MSPS-1478-2024</t>
  </si>
  <si>
    <t>MSPS-1479-2024</t>
  </si>
  <si>
    <t>MSPS-1480-2024</t>
  </si>
  <si>
    <t>MSPS-1482-2024</t>
  </si>
  <si>
    <t>MSPS-1483-2024</t>
  </si>
  <si>
    <t>MSPS-1484-2024</t>
  </si>
  <si>
    <t>MSPS-1485-2024</t>
  </si>
  <si>
    <t>MSPS-1486-2024</t>
  </si>
  <si>
    <t>MSPS-1487-2024</t>
  </si>
  <si>
    <t>MSPS-1488-2024</t>
  </si>
  <si>
    <t>MSPS-1489-2024</t>
  </si>
  <si>
    <t>MSPS-1490-2024</t>
  </si>
  <si>
    <t>MSPS-1491-2024</t>
  </si>
  <si>
    <t>MSPS-1492-2024</t>
  </si>
  <si>
    <t>MSPS-1493-2024</t>
  </si>
  <si>
    <t>MSPS-1494-2024</t>
  </si>
  <si>
    <t>MSPS-1495-2024</t>
  </si>
  <si>
    <t>MSPS-1497-2024</t>
  </si>
  <si>
    <t>MSPS-1498-2024</t>
  </si>
  <si>
    <t>MSPS-1499-2024</t>
  </si>
  <si>
    <t>MSPS-1500-2024</t>
  </si>
  <si>
    <t>MSPS-1501-2024</t>
  </si>
  <si>
    <t>MSPS-1502-2024</t>
  </si>
  <si>
    <t>MSPS-1503-2024</t>
  </si>
  <si>
    <t>MSPS-1504-2024</t>
  </si>
  <si>
    <t>MSPS-1505-2024</t>
  </si>
  <si>
    <t>MSPS-1506-2024</t>
  </si>
  <si>
    <t>MSPS-1507-2024</t>
  </si>
  <si>
    <t>MSPS-1508-2024</t>
  </si>
  <si>
    <t>MSPS-1509-2024</t>
  </si>
  <si>
    <t>MSPS-1510-2024</t>
  </si>
  <si>
    <t>MSPS-1511-2024</t>
  </si>
  <si>
    <t>MSPS-1512-2024</t>
  </si>
  <si>
    <t>MSPS-1513-2024</t>
  </si>
  <si>
    <t>MSPS-1514-2024</t>
  </si>
  <si>
    <t>MSPS-1517-2024</t>
  </si>
  <si>
    <t>MSPS-1518-2024</t>
  </si>
  <si>
    <t>MSPS-1519-2024</t>
  </si>
  <si>
    <t>MSPS-1520-2024</t>
  </si>
  <si>
    <t>MSPS-1521-2024</t>
  </si>
  <si>
    <t>MSPS-1522-2024</t>
  </si>
  <si>
    <t>MSPS-1523-2024</t>
  </si>
  <si>
    <t>MSPS-1525-2024</t>
  </si>
  <si>
    <t>MSPS-1526-2024</t>
  </si>
  <si>
    <t>MSPS-1527-2024</t>
  </si>
  <si>
    <t>MSPS-1528-2024</t>
  </si>
  <si>
    <t>MSPS-1529-2024</t>
  </si>
  <si>
    <t>MSPS-1530-2024</t>
  </si>
  <si>
    <t>MSPS-1531-2024</t>
  </si>
  <si>
    <t>MSPS-1532-2024</t>
  </si>
  <si>
    <t>MSPS-1533-2024</t>
  </si>
  <si>
    <t>MSPS-1534-2024</t>
  </si>
  <si>
    <t>MSPS-1535-2024</t>
  </si>
  <si>
    <t>MSPS-1536-2024</t>
  </si>
  <si>
    <t>MSPS-1538-2024</t>
  </si>
  <si>
    <t>MSPS-1539-2024</t>
  </si>
  <si>
    <t>MSPS-1540-2024</t>
  </si>
  <si>
    <t>MSPS-1542-2024</t>
  </si>
  <si>
    <t>MSPS-1543-2024</t>
  </si>
  <si>
    <t>MSPS-1545-2024</t>
  </si>
  <si>
    <t>MSPS-1546-2024</t>
  </si>
  <si>
    <t>MSPS-1548-2024</t>
  </si>
  <si>
    <t>MSPS-1549-2024</t>
  </si>
  <si>
    <t>MSPS-1550-2024</t>
  </si>
  <si>
    <t>MSPS-1551-2024</t>
  </si>
  <si>
    <t>MSPS-1553-2024</t>
  </si>
  <si>
    <t>MSPS-1555-2024</t>
  </si>
  <si>
    <t>MSPS-1557-2024</t>
  </si>
  <si>
    <t>CONSULTORIA</t>
  </si>
  <si>
    <t>PRESTAR SERVICIOS DE ORGANIZACIÓN, ACTUALIZACIÓN DE
INVENTARIOS, DIGITALIZACIÓN E INDEXACIÓN DEL FONDO DOCUMENTAL DEL MINISTERIO DE
SALUD Y PROTECCION SOCIAL</t>
  </si>
  <si>
    <t>Adquirir suero anticoral líquido, suero antiofídico polivalente líquido y suero antiveneno lonómico polivalente para fortalecer el Centro Nacional de Reserva del sector salud.</t>
  </si>
  <si>
    <t>Prestación de servicios profesionales a la Dirección de Promoción y Prevención en el seguimiento, monitoreo e implementación de las metodologías y estrategias de planeación integral y transferencias de recursos, en salud territorial en el marco de la implementación de la política de salud públic</t>
  </si>
  <si>
    <t>Brindar apoyo a través de los canales de comunicación definidos por la entidad, que permita orientar e informar a los ciudadanos sobre temas de salud y protección social.</t>
  </si>
  <si>
    <t>Brindar asistencia técnica al Ministerio de Salud y Protección Social en la articulación, análisis de información y propuestas para el fortalecimiento de la capacidad institucional en los diferentes niveles del sistema de salud para lograr una gestión integral.</t>
  </si>
  <si>
    <t>Adquisición de Equipos Informáticos para la actualización de la infraestructura relacionada con equipos de cómputo y periféricos para la plataforma tecnológica del Ministerio, dentro del marco de la implementación del sistema actualizado.</t>
  </si>
  <si>
    <t>Brindar asistencia y apoyo técnico a la DPSAP en la articulación, para el seguimiento a la ejecución de los proyectos de infraestructura y dotación en salud, desarrollados por las entidades nacionales, territoriales y otras organizaciones para el mejoramiento de la prestación de servicios de salud</t>
  </si>
  <si>
    <t>PRESTACIÓN DE LOS SERVICIOS DE CENTRO DE CONTACTO PARA LA ATENCIÓN DE LOS USUARIOS DEL SISTEMA DE INFORMACIÓN DEL MINISTERIO DE SALUD Y PROTECCIÓN SOCIAL DEL MINISTERIO.</t>
  </si>
  <si>
    <t>Realizar auditoria externa al convenio interadministrativo entre el Banco
Interamericano de Desarrollo y el Ministerio de Salud y Protección Social No. 739 de 2019 (numeración para el MSPS)
o GRT/MM-17491-CO, GRT/MM-17492-C (numeración para el BID)</t>
  </si>
  <si>
    <t>Aunar recursos técnicos, administrativos y financieros para garantizar el
cumplimiento de la sentencia T-302 de 2017, Auto 696 del 2022, 480 y 1290 de 2023 mediante la construcción de
un modelo de salud propio e intercultural para garantizar la inclusión del enfoque diferencial con la población de la
organización territorial Wayuu Aurayu zona norte extrema.</t>
  </si>
  <si>
    <t>Prestar servicios profesionales a la Subdirección de Salud Nutricional, Alimentos y Bebidas, en el seguimiento a la implementación del plan de desaceleración de la mortalidad por desnutrición aguda moderada y severa, en los territorios designados</t>
  </si>
  <si>
    <t>Prestar los servicios profesionales a la Oficina de Promoción Social en el acompañamiento y desarrollo de las actividades jurídicas relacionadas con los procesos contractuales dirigidos al fortalecimiento institucional del PAPSIVI</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</si>
  <si>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</si>
  <si>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Aunar recursos técnicos, administrativos y financieros para continuar la
construcción y consolidación del modelo de salud propia e intercultural para las comunidades que hacen parte de los
pueblos indígenas Pastos y Quillasingas.</t>
  </si>
  <si>
    <t>Prestación de Servicios Profesionales al Viceministerio de Protección Social y a la Dirección de Regulación de Beneficios, Costos y Tarifas del Aseguramiento en Salud, para la definición, planeación y sistematización de estrategias y metodologías para el reporte de información requerida para el análisis de las condiciones y tecnologías en salud financiados con recursos de la salud.</t>
  </si>
  <si>
    <t>Prestar servicios profesionales a la Oficina de Promoción Social para apoyar actividades de carácter operativo en
la gestión financiera del seguimiento y cierre de las transferencias realizadas a entidades territoriales y ESE.</t>
  </si>
  <si>
    <t>Aunar recursos técnicos, administrativos y financieros para continuar la fase de
implementación del modelo de salud propia e intercultural para los pueblos indígenas filiales al Concejo Regional
Indígena del Caldas CRIDEC con el fin de gestionar la inclusión del enfoque diferencial en las agendas de trabajo</t>
  </si>
  <si>
    <t>Brindar asistencia y apoyo técnico a la DPSAP en la planeación, articulación e implementación de acciones para el seguimiento a la ejecución de recursos asignados a las Entidades Territoriales e IPS.</t>
  </si>
  <si>
    <t>AUNAR ESFUERZOS TÉCNICOS, ADMINISTRATIVOS Y FINANCIEROS PARA REALIZAR ESTUDIOS DE CARGA DE ENFERMEDAD Y MODELAMIENTO DEL EFECTO EPIDEMIOLÓGICO Y ECONÓMICO DE LA INTRODUCCIÓN DE LAS VACUNAS PRIORIZADAS POR EL PAI.</t>
  </si>
  <si>
    <t>Aunar recursos técnicos, administrativos y financieros para la construcción del modelo de salud propia e intercultural en el marco del Sistema Indígena Salud Propia e Intercultural SISPI, para los pueblos de la Amazonia conforme a los acuerdos establecidos en el plan nacional de desarrollo 2022-2023.</t>
  </si>
  <si>
    <t>Prestación de servicios profesionales para apoyar el desarrollo de actividades metodológicas del clima laboral y cultura organizacional, para la gestión del talento humano de la entidad, a través de la aplicación de instrumentos garantizando la participación de los servidores públicos</t>
  </si>
  <si>
    <t>Prestar servicios profesionales al Grupo de Gestión para la Promoción y Prevención en la gestión técnica y el seguimiento a la implementación de la Estrategia de Equipos Básicos de salud en los territorios.</t>
  </si>
  <si>
    <t>Prestar servicios profesionales para realizar el acompañamiento y seguimiento técnico para la viabilización de proyectos de infraestructura y dotación en salud, acorde a lo dispuesto en los lineamientos establecidos por el Ministerio de Salud y Protección Social.</t>
  </si>
  <si>
    <t>Aunar esfuerzos y recursos técnicos, administrativos, financieros y logísticos para la implementación de acciones interculturales y diferenciales en salud mental dentro del proceso de concertación del Plan de Acción con la Mesa Regional Amazónica-MRA, con enfoque diferencial indígena.</t>
  </si>
  <si>
    <t>Realizar la definición de la ruta metodológica y los ejes temáticos para la construcción del capítulo indígena de la Política Pública Nacional de la Garantía Progresiva del Derecho Humano a la Alimentación, de acuerdo con los compromisos del Plan Nacional de Desarrollo 2022- 2026.</t>
  </si>
  <si>
    <t>Prestar servicios profesionales, a la oficina de promoción social, en los procesos de gestión de información, actualización y soporte técnico de las herramientas de información para la atención a población en condición de vulnerabilidad.</t>
  </si>
  <si>
    <t>Prestar servicios profesionales en Derecho al Ministerio de Salud y Protección Social para ejercer la defensa de la
entidad en los procesos y asuntos en que este sea parte y que se adelanten dentro del territorio nacional y apoyar
en los asuntos relacionados con la defensa legal.</t>
  </si>
  <si>
    <t>Brindar asistencia técnica y apoyo a la DPSAP en la construcción e implementación de procesos, estrategias e instrumentos técnicos, que impulsen la formulación y adopción del Plan Nacional de Salud Rural para el fortalecimiento de la gestión integral en los diferentes niveles del sistema de salud.</t>
  </si>
  <si>
    <t>Prestar servicios profesionales a la Oficina de Promoción Social para la gestión administrativa, financiera y presupuestal que se requiere en el relacionamiento con la Subdirección Financiera para la implementación de planes, programas y proyectos dirigidos a población en condición de vulnerabilidad.</t>
  </si>
  <si>
    <t>Realizar la fase I del estudio epidemiológico, del Consejo Comunitario Comunidades Negras Rincón Guapo Loveran de PuebloViejo Magdalena para dar cumplimiento al auto del juzgado primero civil del circuito especializado en restitución de tierras de Santa Marta Magdalena de 2023.</t>
  </si>
  <si>
    <t>Prestar sus servicios profesionales en la Oficina de Gestión Territorial, Emergencias y Desastres del Ministerio de Salud y Protección Social, para apoyar el fortalecimiento de las capacidades básicas de las entidades territoriales respecto a las competencias en salud.</t>
  </si>
  <si>
    <t>Brindar asistencia técnica a la DPSAP en la actualización técnica y normativa de los instrumentos y herramientas que influyen en la calidad de los servicios de salud asociada a los componentes de infraestructura física en salud y dotación hospitalaria, en el marco del Sistema Único de Habilitación.</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</si>
  <si>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</si>
  <si>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Prestar servicios profesionales a la oficina de Promoción Social para apoyar el desarrollo, implementación y seguimiento de estrategias de atención a poblaciones vulnerables</t>
  </si>
  <si>
    <t>Prestar servicios profesionales a la oficina de Promoción Social para apoyar el desarrollo, implementación y seguimiento de estrategias de atención a poblaciones vulnerables.</t>
  </si>
  <si>
    <t>Prestar sus servicios profesionales al Ministerio de Salud y Protección Social, para apoyar jurídicamente a la Oficina de Gestión Territorial Emergencias y Desastres, en la formulación de actos administrativos relacionados con la gestión del riesgo de desastres en salud.</t>
  </si>
  <si>
    <t>Prestar sus servicios profesionales en la en la Oficina de Gestión Territorial, Emergencias y Desastres del Ministerio de Salud y Protección Social, para apoyar la implementación de nuevos sistemas de información.</t>
  </si>
  <si>
    <t>Prestar servicios profesionales al Grupo de Gestión para la Promoción y Prevención en la gestión técnica, operativa y administrativa para el monitoreo de los equipos básicos de salud y el plan de intervenciones colectivas en el marco de promoción de la salud y prevención de la enfermedad</t>
  </si>
  <si>
    <t>Adquisición de hardware y componentes tecnológicos para la renovación la infraestructura y plataforma que soporta las condiciones ambientales de los centros de cómputo del Ministerio.</t>
  </si>
  <si>
    <t>Realizar la instalación de la Acometida Eléctrica de los Aires Acondicionados del Datacenter de la Sede Central del Ministerio.</t>
  </si>
  <si>
    <t>Desarrollar acciones de asistencia técnica y seguimiento a las entidades territoriales para la viabilización y ejecución 
de proyectos de infraestructura física en salud y dotación hospitalaria</t>
  </si>
  <si>
    <t>Prestar servicios profesionales para realizar el acompañamiento y seguimiento técnico para la viabilización de 
proyectos de infraestructura y dotación en salud, acorde a lo dispuesto en los lineamientos establecidos por el 
Ministerio de Salud y Protección Socia</t>
  </si>
  <si>
    <t>Prestar servicios profesionales a la Oficina de Promoción Social para el desarrollo,
implementación y seguimiento de estrategias de atención psicosocial a víctimas del conflicto
armado de en el marco del acuerdo de paz</t>
  </si>
  <si>
    <t>Prestar servicios profesionales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 así como atender requerimientos
judiciales, administrativos y tutelas que se relacionen con procesos judiciales</t>
  </si>
  <si>
    <t>Prestación de servicios profesionales al Ministerio de Salud y Protección Social apoyando el estudio, estructuración y argumentación jurídica de actos administrativos de carácter general y particular, así como la elaboración de conceptos jurídicos y la respuesta a demandas, peticiones o requerimientos que se efectúen en el marco de los beneficios, costos y tarifas del aseguramiento en salud.</t>
  </si>
  <si>
    <t>Prestar sus servicios de apoyo a la gestión en la Oficina de Gestión Territorial, Emergencias y Desastres del Ministerio de Salud y Protección Social, para apoyar la estructuración de documentos de planeación estratégica en el marco de la gestión del riesgo de desastres en salud.</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</si>
  <si>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</si>
  <si>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Aunar esfuerzos entre el Ministerio de Salud y Protección Social y el Instituto Nacional de Vigilancia de Medicamentos y Alimentos INVIMA, para el intercambio y disponibilidad de la información en el Sistema único Nacional de Información en Salud.</t>
  </si>
  <si>
    <t>Prestación de servicios profesionales a la Dirección de Desarrollo del Talento Humano en Salud realizando la promoción e implementación de las medicinas tradicionales y complementarias en el sistema de salud.</t>
  </si>
  <si>
    <t>Prestar servicios profesionales a la oficina de promoción social para la articulación de acciones que garantice la transversalización del enfoque diferencial con énfasis en los procesos de gestión del conocimiento y análisis de información.</t>
  </si>
  <si>
    <t>Prestación de Servicios Profesionales de apoyo al Ministerio de Salud y Protección Social para la gestión y análisis de los flujos de información requerida para la estimación de los costos y tarifas del aseguramiento en salud.</t>
  </si>
  <si>
    <t>Realización de la auditoría interna al Sistema de Gestión de energía implementado en el Ministerio de Salud y
Protección Social bajo la norma ISO 50001:2018</t>
  </si>
  <si>
    <t>Adquisición de elementos de uso institucional e identificación para el
personal del Ministerio de Salud y Protección Social, en situaciones de emergencias._x000D_</t>
  </si>
  <si>
    <t>Prestación de servicios profesionales de apoyo al Ministerio de Salud y Protección Social en el análisis de información relativa a los servicios y tecnologías de salud financiados con recursos del SGSSS así como de sus herramientas de actualización y demás necesarias para determinar los costos y tarifas del aseguramiento en salud.</t>
  </si>
  <si>
    <t>Prestar servicios profesionales en la Subdirección de Salud Ambiental en la revisión, acompañamiento y seguimiento en el desarrollo de la formulación de los criterios de salud en los procesos de licenciamiento ambiental y en el análisis de normas ambientales con límites de protección a la salud de procesos productivos.</t>
  </si>
  <si>
    <t>Prestar los servicios profesionales al Ministerio de Salud y de la Protección Social en los desarrollos, actualizaciones y mejoras en el portal web institucional y del sitio web (Servicio de información actualizados- Plan de trabajo)</t>
  </si>
  <si>
    <t>Prestar los servicios profesionales para apoyar la gestión de la Oficina de Tecnología de la Información y la Comunicación TIC del Ministerio de Salud y de la Protección Social, para el fortalecimiento de la seguridad de la información y seguridad informática, mediante la evaluación, planificación y estructuración de los recursos tecnológicos relacionados con el Sistema de Información de Salud y Protección Social. (Servicio de información actualizados-Levantamiento de requerimientos)</t>
  </si>
  <si>
    <t>Prestación de servicios profesionales para el acompañamiento en el desarrollo de las estrategias de comunicación interna y externa del Ministerio de Salud y Protección Social.</t>
  </si>
  <si>
    <t>Prestar servicios profesionales al grupo sexualidad y derechos sexuales y reproductivos para el fortalecimiento institucional en el desarrollo de políticas públicas relacionadas con la salud y la vida durante el curso de vida y al final de la misma</t>
  </si>
  <si>
    <t>Realizar el levantamiento de las redes eléctricas existentes en Sede Central del Ministerio de Salud y Protección Social.</t>
  </si>
  <si>
    <t>Prestar sus servicios de apoyo a la gestión en la Oficina de Gestión Territorial, Emergencias y Desastres del Ministerio de Salud y Protección Social, para apoyar el Fortalecimiento de las Capacidades básicas de las Entidades Territoriales en el componente de gestión del riesgo y desastres en salud.</t>
  </si>
  <si>
    <t>Aunar esfuerzos entre el Ministerio de Salud y Protección Social y el
Instituto Nacional de Vigilancia de Medicamentos y Alimentos INVIMA para analizar la producción de
medicamentos de interés en salud pública que permita la toma decisiones en materia de salud pública.</t>
  </si>
  <si>
    <t>Adquisición de hardware y componentes tecnológicos para la actualización de la infraestructura tecnológica del Datacenter del MSPS.</t>
  </si>
  <si>
    <t>Prestar servicios profesionales para apoyar a la OTIC del Ministerio de Salud y Protección Social en análisis de los requerimientos, evaluación y preparación de conceptos técnicos de soluciones apoyadas por herramientas TIC y realizar los seguimientos relacionados con los procesos del sistema integrado de gestión SIG.</t>
  </si>
  <si>
    <t>Adquisición e instalación de equipos de bombeo de agua potable para la Sede
Central del Ministerio incluido suministro de sistema eléctrico y redes de conformidad a las especificaciones técnicas
requeridas.</t>
  </si>
  <si>
    <t>Prestar servicios profesionales a la Oficina de Promoción Social en asuntos normativos para la articulación e implementación de acciones que incorporen la transversalización el enfoque diferencial en la población en situación de vulnerabilidad.</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</si>
  <si>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</si>
  <si>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Prestar servicios profesionales a la Oficina de Promoción Social en el control de legalidad de los actos administrativos que incorporen la transversalización del enfoque diferencial requeridos en las estrategias para la atención integral en salud de población víctimas del conflicto armado.</t>
  </si>
  <si>
    <t>Prestación de servicios profesionales a la Dirección de Epidemiología y Demografía, grupo de Gestión del Conocimiento y Fuentes de Información con énfasis en la ejecución de estudios poblacionales según necesidades del Ministerio.</t>
  </si>
  <si>
    <t>MSPS-509-2024</t>
  </si>
  <si>
    <t>MSPS-1022-2024</t>
  </si>
  <si>
    <t>MSPS-883-2024</t>
  </si>
  <si>
    <t>MSPS-1110-2024</t>
  </si>
  <si>
    <t>MSPS-112-2024</t>
  </si>
  <si>
    <t>MSPS-278-2024</t>
  </si>
  <si>
    <t>MSPS-1088-2024</t>
  </si>
  <si>
    <t>MSPS-333-2024</t>
  </si>
  <si>
    <t>MSPS-335-2024</t>
  </si>
  <si>
    <t>MSPS-599-2024</t>
  </si>
  <si>
    <t>MSPS-1278-2024</t>
  </si>
  <si>
    <t>MSPS-994-2024</t>
  </si>
  <si>
    <t>MSPS-1193-2024</t>
  </si>
  <si>
    <t>MSPS-451-2024</t>
  </si>
  <si>
    <t>MSPS-1075-2024</t>
  </si>
  <si>
    <t>MSPS-33-2024</t>
  </si>
  <si>
    <t>MSPS-85-2024</t>
  </si>
  <si>
    <t>MSPS-961-2024</t>
  </si>
  <si>
    <t>MSPS-374-2024</t>
  </si>
  <si>
    <t>MSPS-1059-2024</t>
  </si>
  <si>
    <t>MSPS-1301-2024</t>
  </si>
  <si>
    <t>MSPS-166-2024</t>
  </si>
  <si>
    <t>MSPS-433-2024</t>
  </si>
  <si>
    <t>MSPS-1247-2024</t>
  </si>
  <si>
    <t>MSPS-234-2024</t>
  </si>
  <si>
    <t>MSPS-1135-2024</t>
  </si>
  <si>
    <t>Prestar servicios profesionales a los componentes de seguridad química y plaguicidas, para el análisis de la información y gestión del conocimiento en la Subdirección de Salud Ambiental.</t>
  </si>
  <si>
    <t>Prestación de servicios profesionales a la D. Epidemiologia y Demografía, Grupo de Gestión del conocimiento y fuentes de información con énfasis en la formulación de indicadores, producción y análisis de información epidemiológica según necesidades.</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</si>
  <si>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</si>
  <si>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los servicios profesionales a la Oficina Asesora de Planeación y Estudios Sectoriales para fortalecer y apoyar el diseño y construcción de indicadores en el marco de las políticas públicas, planes, programas y estrategias del Ministerio de Salud y Protección Social.</t>
  </si>
  <si>
    <t>Prestar los servicios profesionales para llevar a cabo las actividades derivadas de las diferentes etapas de los procesos
normativos de contratación que deba adelantar la Dirección de Medicamentos y Tecnologías en Salud para el
cumplimiento de sus funciones.</t>
  </si>
  <si>
    <t>Prestar servicios profesionales a la Oficina de Promoción Social en la articulación nación territorio que favorezca el desarrollo
de escenarios de diálogo y la implementación y cumplimiento tanto de lo contemplado en la medida de reparación integral
en salud dirigida a víctimas del conflicto armado, como de lo planteado en el acuerdo final de paz.</t>
  </si>
  <si>
    <t>Prestación de servicios profesionales a la Dirección de Desarrollo del Talento Humano en Salud en el análisis,
gestión y seguimiento de la información del programa Sistema Nacional de Residencias Medicas para realizar la
transferencia del sostenimiento educativo mensual a residentes beneficiarios de este programa</t>
  </si>
  <si>
    <t>Prestación de servicios de apoyo a la gestión a la Dirección de Desarrollo de Talento
Humano en Salud realizando revisión y verificación de la información de los
residentes de Medicina y Odontología cargada por las IES en el módulo RETHUSSNRM, y brindar asistencia técnica a los actores que intervienen en el Sistema
Nacional de Residencias Médicas de conformidad a la información contenida en este
módulo.</t>
  </si>
  <si>
    <t>Brindar asesoría y apoyo técnico al ministerio de salud y protección social en la formulación del plan maestro de
infraestructura y dotación en salud en el componente de identificación y cálculo de necesidades de capacidad
instalada</t>
  </si>
  <si>
    <t>Prestar servicios profesionales para apoyar el fortalecimiento a los actores del Sistema General de Seguridad Social en Salud para la implementación del PAPSIVI conforme a los lineamientos dados por el Ministerio de Salud y Protección Social.</t>
  </si>
  <si>
    <t>Prestación de servicios profesionales para apoyar el desarrollo de los tramites que adelanta la subdirección de gestión de talento humano, en el marco de la política de transformación digital y plan de trabajo, especialmente en la modernización y restructuración laboral</t>
  </si>
  <si>
    <t>Prestar servicios profesionales brindando apoyo jurídico al Ministerio de Salud y Protección Social en el seguimiento a la ejecución de los recursos asignados para el desarrollo de los proyectos de infraestructura asociados a la prestación de servicios en salud.</t>
  </si>
  <si>
    <t>Prestación de Servicios Profesionales de apoyo al Ministerio de Salud y Protección Social en la aplicación de
metodologías econometricas y en el análisis de información para la estimación de costos y tarifas de servicios y
tecnologías en salud._x000D_</t>
  </si>
  <si>
    <t>Prestación de servicios profesionales a la Dirección de Desarrollo del Talento Humano en Salud en la atención
de consultas realizadas sobre el proceso de autorización del ejercicio del Talento Humano en Salud y
seguimiento a la delegación de funciones públicas a los colegios profesionales y a la Secretarías
Departamentales en Salud, así como atender las solicitudes que requiera el grupo de ejercicio y desempeño del
talento humano en salud.</t>
  </si>
  <si>
    <t>Prestar servicios profesionales para brindar asistencia técnica que se requiera para llevar a cabo el seguimiento a
los proyectos que se ejecuten con entidades territoriales y otras organizaciones asociados a la infraestructura de la
prestación de servicios de salud.</t>
  </si>
  <si>
    <t>Prestar servicios profesionales para asesorar técnicamente a la DPSAP en la estructuración de los diferentes
procesos técnicos y asistenciales que se requiera para la infraestructura del complejo hospitalario San Juan de Dios
ubicado en Bogotá D.C.</t>
  </si>
  <si>
    <t>Prestar servicios profesionales en la Subdirección de Enfermedades no Transmisibles para la gestión y desarrollo
de la fase de actualización de la Política Pública Nacional de salud mental, para el componente de enfoque étnico.</t>
  </si>
  <si>
    <t>Prestar los servicios profesionales en la Dirección de Medicamentos y Tecnologías en Salud en la elaboración de
insumos metodológicos para los Análisis de Impacto Normativo y para la regulación de precio de medicamentos y
dispositivos médicos.</t>
  </si>
  <si>
    <t>Prestación de servicios profesionales para apoyar el desarrollo de los tramites que adelanta la subdirección de gestión de talento humano, en el marco de la política de transformación digital y plan de trabajo, especialmente en la modernización y restructuración laboral.</t>
  </si>
  <si>
    <t>Prestar servicios profesionales a la DPSAP para brindar asistencia técnica a las entidades territoriales para el
fortalecimiento de las capacidades en los procesos asociados a la infraestructura y dotación en salud, en desarrollo de
los servicios de salud y la organización de redes integrales e integradas._x000D_</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</si>
  <si>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t>
  </si>
  <si>
    <t>Brindar asesoría y apoyo técnico al ministerio de salud y protección social en la formulación del plan maestro de
infraestructura y dotación en salud en el componente jurídico.</t>
  </si>
  <si>
    <t>Prestar servicios profesionales para apoyar al MSPS en la gestión y seguimiento de proyectos de infraestructura
asociada a la prestación de servicios de salud.</t>
  </si>
  <si>
    <t>Prestación de servicios profesionales apoyando jurídicamente a la Dirección de Desarrollo del Talento Humano en Salud en la atención a solicitudes y conceptos relacionadas con el talento humano en salud, y en las gestiones que se requieran dentro del proceso de trámite de proyectos normativos.</t>
  </si>
  <si>
    <t xml:space="preserve">PRESTAR SERVICIOS PROFESIONALES EN LA SUBDIRECCIÓN DE ENFERMEDADES NO TRANSMISIBLES PARA EL SEGUIMIENTO A LA IMPLEMENTACIÓN DEL COMPONENTE DE ATENCIÓN INTEGRAL EN SALUD CON ÉNFASIS EN SALUD MENTAL, DEL PROGRAMA NACIONAL JÓVENES EN PAZ </t>
  </si>
  <si>
    <t>Prestar servicios profesionales a la Dirección de Financiamiento Sectorial en el análisis, seguimiento y
procesamiento de información relacionada con el financiamiento del sistema de salud, en el marco de la
sostenibilidad del sistema, así como efectuar los conceptos y recomendaciones de mejora de política pública.</t>
  </si>
  <si>
    <t>Prestación de servicios para apoyar a la Subdirección de Gestión del Talento Humano en la elaboración de memorandos, oficios de salida, trámites de archivo, gestión documental, y atención a los servidores públicos, en cumplimiento de sus funciones misionales.</t>
  </si>
  <si>
    <t>Prestación de servicios profesionales de apoyo al Ministerio de Salud y Protección Social en la proyección de actos
administrativos y respuestas jurídicas que deben otorgarse en relación con la determinación de los Beneficios, Costos
y Tarifas del Aseguramiento en Salud</t>
  </si>
  <si>
    <t>Prestación de Servicios Profesionales a la Dirección de Desarrollo del Talento Humano realizando análisis y seguimiento
a las acciones financieras establecidas dentro del convenio 256 de 1995 fondo Minsalud-Icetex Ley 100/93, programa
Becas Crédito.</t>
  </si>
  <si>
    <t>https://community.secop.gov.co/Public/Tendering/OpportunityDetail/Index?noticeUID=CO1.NTC.5643827&amp;isFromPublicArea=True&amp;isModal=true&amp;asPopupView=true</t>
  </si>
  <si>
    <t>https://community.secop.gov.co/Public/Tendering/OpportunityDetail/Index?noticeUID=CO1.NTC.5995859&amp;isFromPublicArea=True&amp;isModal=true&amp;asPopupView=true</t>
  </si>
  <si>
    <t>https://community.secop.gov.co/Public/Tendering/OpportunityDetail/Index?noticeUID=CO1.NTC.6054883&amp;isFromPublicArea=True&amp;isModal=true&amp;asPopupView=true</t>
  </si>
  <si>
    <t>https://community.secop.gov.co/Public/Tendering/OpportunityDetail/Index?noticeUID=CO1.NTC.5413823</t>
  </si>
  <si>
    <t>https://community.secop.gov.co/Public/Tendering/OpportunityDetail/Index?noticeUID=CO1.NTC.5515395&amp;isFromPublicArea=True&amp;isModal=False</t>
  </si>
  <si>
    <t>https://community.secop.gov.co/Public/Tendering/OpportunityDetail/Index?noticeUID=CO1.NTC.6020281&amp;isFromPublicArea=True&amp;isModal=true&amp;asPopupView=true</t>
  </si>
  <si>
    <t>https://community.secop.gov.co/Public/Tendering/OpportunityDetail/Index?noticeUID=CO1.NTC.5516598&amp;isFromPublicArea=True&amp;isModal=true&amp;asPopupView=true</t>
  </si>
  <si>
    <t>https://community.secop.gov.co/Public/Tendering/OpportunityDetail/Index?noticeUID=CO1.NTC.5525577&amp;isFromPublicArea=True&amp;isModal=true&amp;asPopupView=true</t>
  </si>
  <si>
    <t>https://community.secop.gov.co/Public/Tendering/OpportunityDetail/Index?noticeUID=CO1.NTC.5611014&amp;isFromPublicArea=True&amp;isModal=true&amp;asPopupView=true</t>
  </si>
  <si>
    <t>https://community.secop.gov.co/Public/Tendering/OpportunityDetail/Index?noticeUID=CO1.NTC.6375241</t>
  </si>
  <si>
    <t xml:space="preserve">https://community.secop.gov.co/Public/Tendering/OpportunityDetail/Index?noticeUID=CO1.NTC.5965668&amp;isFromPublicArea=True&amp;isModal=False </t>
  </si>
  <si>
    <t>https://community.secop.gov.co/Public/Tendering/OpportunityDetail/Index?noticeUID=CO1.NTC.6318907</t>
  </si>
  <si>
    <t>https://community.secop.gov.co/Public/Tendering/OpportunityDetail/Index?noticeUID=CO1.NTC.5537394&amp;isFromPublicArea=True&amp;isModal=true&amp;asPopupView=true</t>
  </si>
  <si>
    <t>https://community.secop.gov.co/Public/Tendering/OpportunityDetail/Index?noticeUID=CO1.NTC.6014376&amp;isFromPublicArea=True&amp;isModal=true&amp;asPopupView=true</t>
  </si>
  <si>
    <t>https://community.secop.gov.co/Public/Tendering/OpportunityDetail/Index?noticeUID=CO1.NTC.5442182</t>
  </si>
  <si>
    <t>https://community.secop.gov.co/Public/Tendering/OpportunityDetail/Index?noticeUID=CO1.NTC.5830148</t>
  </si>
  <si>
    <t>https://community.secop.gov.co/Public/Tendering/OpportunityDetail/Index?noticeUID=CO1.NTC.5534034&amp;isFromPublicArea=True&amp;isModal=true&amp;asPopupView=true</t>
  </si>
  <si>
    <t xml:space="preserve">https://community.secop.gov.co/Public/Tendering/OpportunityDetail/Index?noticeUID=CO1.NTC.5981858&amp;isFromPublicArea=True&amp;isModal=False </t>
  </si>
  <si>
    <t>https://community.secop.gov.co/Public/Tendering/OpportunityDetail/Index?noticeUID=CO1.NTC.6371250&amp;isFromPublicArea=True&amp;isModal=False</t>
  </si>
  <si>
    <t>https://community.secop.gov.co/Public/Tendering/OpportunityDetail/Index?noticeUID=CO1.NTC.5470203&amp;isFromPublicArea=True&amp;isModal=False</t>
  </si>
  <si>
    <t>https://community.secop.gov.co/Public/Tendering/OpportunityDetail/Index?noticeUID=CO1.NTC.5542240&amp;isFromPublicArea=True&amp;isModal=true&amp;asPopupView=true</t>
  </si>
  <si>
    <t>https://community.secop.gov.co/Public/Tendering/OpportunityDetail/Index?noticeUID=CO1.NTC.5604094</t>
  </si>
  <si>
    <t>https://community.secop.gov.co/Public/Tendering/OpportunityDetail/Index?noticeUID=CO1.NTC.6525692&amp;isFromPublicArea=True&amp;isModal=true&amp;asPopupView=true</t>
  </si>
  <si>
    <t>https://community.secop.gov.co/Public/Tendering/OpportunityDetail/Index?noticeUID=CO1.NTC.6314829</t>
  </si>
  <si>
    <t>https://community.secop.gov.co/Public/Tendering/OpportunityDetail/Index?noticeUID=CO1.NTC.6161243&amp;isFromPublicArea=True&amp;isModal=true&amp;asPopupView=true</t>
  </si>
  <si>
    <t>https://community.secop.gov.co/Public/Tendering/OpportunityDetail/Index?noticeUID=CO1.NTC.5547160&amp;isFromPublicArea=True&amp;isModal=true&amp;asPopupView=true</t>
  </si>
  <si>
    <t>MSPS-250-2024</t>
  </si>
  <si>
    <t>MSPS-452-2024</t>
  </si>
  <si>
    <t>https://community.secop.gov.co/Public/Tendering/OpportunityDetail/Index?noticeUID=CO1.NTC.5498415&amp;isFromPublicArea=True&amp;isModal=False</t>
  </si>
  <si>
    <t>https://community.secop.gov.co/Public/Tendering/OpportunityDetail/Index?noticeUID=CO1.NTC.5491535&amp;isFromPublicArea=True&amp;isModal=False</t>
  </si>
  <si>
    <t>MSPS-1409-2024</t>
  </si>
  <si>
    <t>MSPS-597-2024</t>
  </si>
  <si>
    <t>MSPS-1362-2024</t>
  </si>
  <si>
    <t>https://colombiacompra.gov.co/tienda-virtual-del-estado-colombiano/ordenes-compra/132068</t>
  </si>
  <si>
    <t>https://community.secop.gov.co/Public/Tendering/OpportunityDetail/Index?noticeUID=CO1.NTC.5780885&amp;isFromPublicArea=True&amp;isModal=False</t>
  </si>
  <si>
    <t>MSPS-1194-2023</t>
  </si>
  <si>
    <t>MSPS-1340-2023</t>
  </si>
  <si>
    <t>MSPS-1445-2023</t>
  </si>
  <si>
    <t>MSPS-1370-2023</t>
  </si>
  <si>
    <t>MSPS-1450-2023</t>
  </si>
  <si>
    <t>SUMINISTRO</t>
  </si>
  <si>
    <t>Prestar el servicio de mantenimiento integral (preventivo y correctivo) incluyendo el suministro de materiales, repuestos
y accesorios para los bienes inmuebles y muebles (enseres y mobiliario) de las diferentes sedes del Ministerio de Salud
y Protección Social ubicadas en la ciudad de Bogotá, D.C.</t>
  </si>
  <si>
    <t>Prestar servicios profesionales en asuntos jurídico contractuales apoyando las actividades definidas en el proceso de Gestión de Contratación.</t>
  </si>
  <si>
    <t>Prestar servicios Profesionales para apoyar a la Dirección Jurídica en la representación judicial de la Entidad y
en el análisis jurídico de los decretos, resoluciones, circulares y demás actos administrativos del Ministerio</t>
  </si>
  <si>
    <t>Prestar el servicio integral de aseo y cafetería en las diferentes sedes del Ministerio de Salud y Protección Social.</t>
  </si>
  <si>
    <t>https://community.secop.gov.co/Public/Tendering/OpportunityDetail/Index?noticeUID=CO1.NTC.4879331&amp;isFromPublicArea=True&amp;isModal=False</t>
  </si>
  <si>
    <t>https://community.secop.gov.co/Public/Tendering/OpportunityDetail/Index?noticeUID=CO1.NTC.5095880&amp;isFromPublicArea=True&amp;isModal=False</t>
  </si>
  <si>
    <t xml:space="preserve">https://community.secop.gov.co/Public/Tendering/OpportunityDetail/Index?noticeUID=CO1.NTC.5245536&amp;isFromPublicArea=True&amp;isModal=False  </t>
  </si>
  <si>
    <t>https://community.secop.gov.co/Public/Tendering/OpportunityDetail/Index?noticeUID=CO1.NTC.5053502&amp;isFromPublicArea=True&amp;isModal=False</t>
  </si>
  <si>
    <t>Suministro de tiquetes aéreos a nivel nacional e internacional para el desplazamiento de servidores públicos y/o contratistas del Ministerio de Salud y Protección Social.</t>
  </si>
  <si>
    <t>MSPS-1014-2021</t>
  </si>
  <si>
    <t>Aunar esfuerzos técnicos, administrativos y financieros con el fin de adelantar las gestiones necesarias para el desarrollo del proyecto de la construcción y dotación del Hospital Regional de Alta Complejidad para los Departamentos de Caldas, Choco, Quindío, Risaralda.</t>
  </si>
  <si>
    <t>https://community.secop.gov.co/Public/Tendering/ContractDetailView/Index?UniqueIdentifier=CO1.PCCNTR.3031259</t>
  </si>
  <si>
    <t>https://colombiacompra.gov.co/tienda-virtual-del-estado-colombiano/ordenes-compra/118109</t>
  </si>
  <si>
    <t>https://community.secop.gov.co/Public/Tendering/OpportunityDetail/Index?noticeUID=CO1.NTC.6507528</t>
  </si>
  <si>
    <t>https://community.secop.gov.co/Public/Tendering/OpportunityDetail/Index?noticeUID=CO1.NTC.6613873</t>
  </si>
  <si>
    <t>https://community.secop.gov.co/Public/Tendering/OpportunityDetail/Index?noticeUID=CO1.NTC.6594420</t>
  </si>
  <si>
    <t>https://community.secop.gov.co/Public/Tendering/OpportunityDetail/Index?noticeUID=CO1.NTC.6617260</t>
  </si>
  <si>
    <t>https://community.secop.gov.co/Public/Tendering/OpportunityDetail/Index?noticeUID=CO1.NTC.6595323</t>
  </si>
  <si>
    <t>https://community.secop.gov.co/Public/Tendering/OpportunityDetail/Index?noticeUID=CO1.NTC.6597111</t>
  </si>
  <si>
    <t>https://community.secop.gov.co/Public/Tendering/OpportunityDetail/Index?noticeUID=CO1.NTC.6318005</t>
  </si>
  <si>
    <t>https://community.secop.gov.co/Public/Tendering/OpportunityDetail/Index?noticeUID=CO1.NTC.6621533</t>
  </si>
  <si>
    <t>https://community.secop.gov.co/Public/Tendering/OpportunityDetail/Index?noticeUID=CO1.NTC.6613087</t>
  </si>
  <si>
    <t>https://community.secop.gov.co/Public/Tendering/OpportunityDetail/Index?noticeUID=CO1.NTC.6625001</t>
  </si>
  <si>
    <t>https://community.secop.gov.co/Public/Tendering/OpportunityDetail/Index?noticeUID=CO1.NTC.6619729</t>
  </si>
  <si>
    <t>https://community.secop.gov.co/Public/Tendering/OpportunityDetail/Index?noticeUID=CO1.NTC.6629436</t>
  </si>
  <si>
    <t>https://community.secop.gov.co/Public/Tendering/OpportunityDetail/Index?noticeUID=CO1.NTC.6632292</t>
  </si>
  <si>
    <t>https://community.secop.gov.co/Public/Tendering/OpportunityDetail/Index?noticeUID=CO1.NTC.6634090</t>
  </si>
  <si>
    <t>https://community.secop.gov.co/Public/Tendering/OpportunityDetail/Index?noticeUID=CO1.NTC.6633010</t>
  </si>
  <si>
    <t>https://community.secop.gov.co/Public/Tendering/OpportunityDetail/Index?noticeUID=CO1.NTC.6628241</t>
  </si>
  <si>
    <t>https://community.secop.gov.co/Public/Tendering/OpportunityDetail/Index?noticeUID=CO1.NTC.6634814</t>
  </si>
  <si>
    <t>https://community.secop.gov.co/Public/Tendering/OpportunityDetail/Index?noticeUID=CO1.NTC.6623856</t>
  </si>
  <si>
    <t>https://community.secop.gov.co/Public/Tendering/OpportunityDetail/Index?noticeUID=CO1.NTC.6630612</t>
  </si>
  <si>
    <t>https://community.secop.gov.co/Public/Tendering/OpportunityDetail/Index?noticeUID=CO1.NTC.6629567</t>
  </si>
  <si>
    <t>https://community.secop.gov.co/Public/Tendering/OpportunityDetail/Index?noticeUID=CO1.NTC.6649941</t>
  </si>
  <si>
    <t>https://community.secop.gov.co/Public/Tendering/OpportunityDetail/Index?noticeUID=CO1.NTC.6636980</t>
  </si>
  <si>
    <t>https://community.secop.gov.co/Public/Tendering/OpportunityDetail/Index?noticeUID=CO1.NTC.6648840</t>
  </si>
  <si>
    <t>https://community.secop.gov.co/Public/Tendering/OpportunityDetail/Index?noticeUID=CO1.NTC.6703319</t>
  </si>
  <si>
    <t>https://community.secop.gov.co/Public/Tendering/OpportunityDetail/Index?noticeUID=CO1.NTC.6636011</t>
  </si>
  <si>
    <t>https://community.secop.gov.co/Public/Tendering/OpportunityDetail/Index?noticeUID=CO1.NTC.6626725</t>
  </si>
  <si>
    <t>https://community.secop.gov.co/Public/Tendering/OpportunityDetail/Index?noticeUID=CO1.NTC.6632595</t>
  </si>
  <si>
    <t>https://community.secop.gov.co/Public/Tendering/OpportunityDetail/Index?noticeUID=CO1.NTC.6669736</t>
  </si>
  <si>
    <t>https://community.secop.gov.co/Public/Tendering/OpportunityDetail/Index?noticeUID=CO1.NTC.6775735</t>
  </si>
  <si>
    <t>https://community.secop.gov.co/Public/Tendering/OpportunityDetail/Index?noticeUID=CO1.NTC.6629699</t>
  </si>
  <si>
    <t>https://community.secop.gov.co/Public/Tendering/OpportunityDetail/Index?noticeUID=CO1.NTC.6634833</t>
  </si>
  <si>
    <t>https://community.secop.gov.co/Public/Tendering/OpportunityDetail/Index?noticeUID=CO1.NTC.6655286</t>
  </si>
  <si>
    <t>https://community.secop.gov.co/Public/Tendering/OpportunityDetail/Index?noticeUID=CO1.NTC.6663712</t>
  </si>
  <si>
    <t>https://community.secop.gov.co/Public/Tendering/OpportunityDetail/Index?noticeUID=CO1.NTC.6634904</t>
  </si>
  <si>
    <t>https://community.secop.gov.co/Public/Tendering/OpportunityDetail/Index?noticeUID=CO1.NTC.6659023</t>
  </si>
  <si>
    <t>https://community.secop.gov.co/Public/Tendering/OpportunityDetail/Index?noticeUID=CO1.NTC.6647374</t>
  </si>
  <si>
    <t>https://community.secop.gov.co/Public/Tendering/OpportunityDetail/Index?noticeUID=CO1.NTC.6753918</t>
  </si>
  <si>
    <t>https://community.secop.gov.co/Public/Tendering/OpportunityDetail/Index?noticeUID=CO1.NTC.6649635</t>
  </si>
  <si>
    <t>https://community.secop.gov.co/Public/Tendering/OpportunityDetail/Index?noticeUID=CO1.NTC.6647256</t>
  </si>
  <si>
    <t>https://community.secop.gov.co/Public/Tendering/OpportunityDetail/Index?noticeUID=CO1.NTC.6652732</t>
  </si>
  <si>
    <t>https://community.secop.gov.co/Public/Tendering/OpportunityDetail/Index?noticeUID=CO1.NTC.6672136</t>
  </si>
  <si>
    <t>https://community.secop.gov.co/Public/Tendering/OpportunityDetail/Index?noticeUID=CO1.NTC.6651992</t>
  </si>
  <si>
    <t>https://community.secop.gov.co/Public/Tendering/OpportunityDetail/Index?noticeUID=CO1.NTC.6646140</t>
  </si>
  <si>
    <t>https://community.secop.gov.co/Public/Tendering/OpportunityDetail/Index?noticeUID=CO1.NTC.6707174</t>
  </si>
  <si>
    <t>https://community.secop.gov.co/Public/Tendering/OpportunityDetail/Index?noticeUID=CO1.NTC.6646747</t>
  </si>
  <si>
    <t>https://community.secop.gov.co/Public/Tendering/OpportunityDetail/Index?noticeUID=CO1.NTC.6652033</t>
  </si>
  <si>
    <t>https://community.secop.gov.co/Public/Tendering/OpportunityDetail/Index?noticeUID=CO1.NTC.6661823</t>
  </si>
  <si>
    <t>https://community.secop.gov.co/Public/Tendering/OpportunityDetail/Index?noticeUID=CO1.NTC.6666861</t>
  </si>
  <si>
    <t>https://community.secop.gov.co/Public/Tendering/OpportunityDetail/Index?noticeUID=CO1.NTC.6652258</t>
  </si>
  <si>
    <t>https://community.secop.gov.co/Public/Tendering/OpportunityDetail/Index?noticeUID=CO1.NTC.6656835</t>
  </si>
  <si>
    <t>https://community.secop.gov.co/Public/Tendering/OpportunityDetail/Index?noticeUID=CO1.NTC.6661423</t>
  </si>
  <si>
    <t>https://community.secop.gov.co/Public/Tendering/OpportunityDetail/Index?noticeUID=CO1.NTC.6660254</t>
  </si>
  <si>
    <t>https://community.secop.gov.co/Public/Tendering/OpportunityDetail/Index?noticeUID=CO1.NTC.6656351</t>
  </si>
  <si>
    <t>https://community.secop.gov.co/Public/Tendering/OpportunityDetail/Index?noticeUID=CO1.NTC.6656433</t>
  </si>
  <si>
    <t>https://community.secop.gov.co/Public/Tendering/OpportunityDetail/Index?noticeUID=CO1.NTC.6690389</t>
  </si>
  <si>
    <t>https://community.secop.gov.co/Public/Tendering/OpportunityDetail/Index?noticeUID=CO1.NTC.6663582</t>
  </si>
  <si>
    <t>https://community.secop.gov.co/Public/Tendering/OpportunityDetail/Index?noticeUID=CO1.NTC.6386308</t>
  </si>
  <si>
    <t>https://community.secop.gov.co/Public/Tendering/OpportunityDetail/Index?noticeUID=CO1.NTC.6567927</t>
  </si>
  <si>
    <t>https://community.secop.gov.co/Public/Tendering/OpportunityDetail/Index?noticeUID=CO1.NTC.6672803</t>
  </si>
  <si>
    <t>https://community.secop.gov.co/Public/Tendering/OpportunityDetail/Index?noticeUID=CO1.NTC.6672205</t>
  </si>
  <si>
    <t>https://community.secop.gov.co/Public/Tendering/OpportunityDetail/Index?noticeUID=CO1.NTC.6766444</t>
  </si>
  <si>
    <t>https://community.secop.gov.co/Public/Tendering/OpportunityDetail/Index?noticeUID=CO1.NTC.6671474</t>
  </si>
  <si>
    <t>https://community.secop.gov.co/Public/Tendering/OpportunityDetail/Index?noticeUID=CO1.NTC.6670582</t>
  </si>
  <si>
    <t>https://community.secop.gov.co/Public/Tendering/OpportunityDetail/Index?noticeUID=CO1.NTC.6670303</t>
  </si>
  <si>
    <t>https://community.secop.gov.co/Public/Tendering/OpportunityDetail/Index?noticeUID=CO1.NTC.6680981</t>
  </si>
  <si>
    <t>https://community.secop.gov.co/Public/Tendering/OpportunityDetail/Index?noticeUID=CO1.NTC.6670616</t>
  </si>
  <si>
    <t>https://community.secop.gov.co/Public/Tendering/OpportunityDetail/Index?noticeUID=CO1.NTC.6670536</t>
  </si>
  <si>
    <t>https://community.secop.gov.co/Public/Tendering/OpportunityDetail/Index?noticeUID=CO1.NTC.6672243</t>
  </si>
  <si>
    <t>https://community.secop.gov.co/Public/Tendering/OpportunityDetail/Index?noticeUID=CO1.NTC.6671750</t>
  </si>
  <si>
    <t>https://community.secop.gov.co/Public/Tendering/OpportunityDetail/Index?noticeUID=CO1.NTC.6673286</t>
  </si>
  <si>
    <t>https://community.secop.gov.co/Public/Tendering/OpportunityDetail/Index?noticeUID=CO1.NTC.6672867</t>
  </si>
  <si>
    <t>https://community.secop.gov.co/Public/Tendering/OpportunityDetail/Index?noticeUID=CO1.NTC.6681418</t>
  </si>
  <si>
    <t>https://community.secop.gov.co/Public/Tendering/OpportunityDetail/Index?noticeUID=CO1.NTC.6677111</t>
  </si>
  <si>
    <t>https://community.secop.gov.co/Public/Tendering/OpportunityDetail/Index?noticeUID=CO1.NTC.6689051</t>
  </si>
  <si>
    <t>https://community.secop.gov.co/Public/Tendering/OpportunityDetail/Index?noticeUID=CO1.NTC.6707625</t>
  </si>
  <si>
    <t>https://community.secop.gov.co/Public/Tendering/OpportunityDetail/Index?noticeUID=CO1.NTC.6679100</t>
  </si>
  <si>
    <t>https://community.secop.gov.co/Public/Tendering/OpportunityDetail/Index?noticeUID=CO1.NTC.6687901</t>
  </si>
  <si>
    <t>https://community.secop.gov.co/Public/Tendering/OpportunityDetail/Index?noticeUID=CO1.NTC.6682289</t>
  </si>
  <si>
    <t>https://community.secop.gov.co/Public/Tendering/OpportunityDetail/Index?noticeUID=CO1.NTC.6694506</t>
  </si>
  <si>
    <t>https://community.secop.gov.co/Public/Tendering/OpportunityDetail/Index?noticeUID=CO1.NTC.6695728</t>
  </si>
  <si>
    <t>https://community.secop.gov.co/Public/Tendering/OpportunityDetail/Index?noticeUID=CO1.NTC.6709799</t>
  </si>
  <si>
    <t>https://community.secop.gov.co/Public/Tendering/OpportunityDetail/Index?noticeUID=CO1.NTC.6618790</t>
  </si>
  <si>
    <t>https://community.secop.gov.co/Public/Tendering/OpportunityDetail/Index?noticeUID=CO1.NTC.6695136</t>
  </si>
  <si>
    <t>https://community.secop.gov.co/Public/Tendering/OpportunityDetail/Index?noticeUID=CO1.NTC.6706811</t>
  </si>
  <si>
    <t>https://community.secop.gov.co/Public/Tendering/OpportunityDetail/Index?noticeUID=CO1.NTC.6696980</t>
  </si>
  <si>
    <t>https://community.secop.gov.co/Public/Tendering/OpportunityDetail/Index?noticeUID=CO1.NTC.6703968</t>
  </si>
  <si>
    <t>https://community.secop.gov.co/Public/Tendering/OpportunityDetail/Index?noticeUID=CO1.NTC.6707341</t>
  </si>
  <si>
    <t>https://community.secop.gov.co/Public/Tendering/OpportunityDetail/Index?noticeUID=CO1.NTC.6713760</t>
  </si>
  <si>
    <t>https://community.secop.gov.co/Public/Tendering/OpportunityDetail/Index?noticeUID=CO1.NTC.6712697</t>
  </si>
  <si>
    <t>https://community.secop.gov.co/Public/Tendering/OpportunityDetail/Index?noticeUID=CO1.NTC.6713174</t>
  </si>
  <si>
    <t>https://community.secop.gov.co/Public/Tendering/OpportunityDetail/Index?noticeUID=CO1.NTC.6719009</t>
  </si>
  <si>
    <t>https://community.secop.gov.co/Public/Tendering/OpportunityDetail/Index?noticeUID=CO1.NTC.6729019</t>
  </si>
  <si>
    <t>https://community.secop.gov.co/Public/Tendering/OpportunityDetail/Index?noticeUID=CO1.NTC.6719852</t>
  </si>
  <si>
    <t>https://community.secop.gov.co/Public/Tendering/OpportunityDetail/Index?noticeUID=CO1.NTC.6746720</t>
  </si>
  <si>
    <t>https://community.secop.gov.co/Public/Tendering/OpportunityDetail/Index?noticeUID=CO1.NTC.6718633</t>
  </si>
  <si>
    <t>https://community.secop.gov.co/Public/Tendering/OpportunityDetail/Index?noticeUID=CO1.NTC.6622926</t>
  </si>
  <si>
    <t>https://community.secop.gov.co/Public/Tendering/OpportunityDetail/Index?noticeUID=CO1.NTC.6720222</t>
  </si>
  <si>
    <t>https://community.secop.gov.co/Public/Tendering/OpportunityDetail/Index?noticeUID=CO1.NTC.6728913</t>
  </si>
  <si>
    <t>https://community.secop.gov.co/Public/Tendering/OpportunityDetail/Index?noticeUID=CO1.NTC.6728675</t>
  </si>
  <si>
    <t>https://community.secop.gov.co/Public/Tendering/OpportunityDetail/Index?noticeUID=CO1.NTC.6736431</t>
  </si>
  <si>
    <t>https://community.secop.gov.co/Public/Tendering/OpportunityDetail/Index?noticeUID=CO1.NTC.6738866</t>
  </si>
  <si>
    <t>https://community.secop.gov.co/Public/Tendering/OpportunityDetail/Index?noticeUID=CO1.NTC.6742565</t>
  </si>
  <si>
    <t>https://community.secop.gov.co/Public/Tendering/OpportunityDetail/Index?noticeUID=CO1.NTC.6751554</t>
  </si>
  <si>
    <t>https://community.secop.gov.co/Public/Tendering/OpportunityDetail/Index?noticeUID=CO1.NTC.6418238</t>
  </si>
  <si>
    <t>https://community.secop.gov.co/Public/Tendering/OpportunityDetail/Index?noticeUID=CO1.NTC.6745505</t>
  </si>
  <si>
    <t>https://community.secop.gov.co/Public/Tendering/OpportunityDetail/Index?noticeUID=CO1.NTC.6665208</t>
  </si>
  <si>
    <t>https://community.secop.gov.co/Public/Tendering/OpportunityDetail/Index?noticeUID=CO1.NTC.6761614</t>
  </si>
  <si>
    <t>https://community.secop.gov.co/Public/Tendering/OpportunityDetail/Index?noticeUID=CO1.NTC.6757624</t>
  </si>
  <si>
    <t>https://community.secop.gov.co/Public/Tendering/OpportunityDetail/Index?noticeUID=CO1.NTC.6769075</t>
  </si>
  <si>
    <t>https://community.secop.gov.co/Public/Tendering/OpportunityDetail/Index?noticeUID=CO1.NTC.6766965</t>
  </si>
  <si>
    <t>https://community.secop.gov.co/Public/Tendering/OpportunityDetail/Index?noticeUID=CO1.NTC.6780196</t>
  </si>
  <si>
    <t>https://community.secop.gov.co/Public/Tendering/OpportunityDetail/Index?noticeUID=CO1.NTC.6768808</t>
  </si>
  <si>
    <t>https://community.secop.gov.co/Public/Tendering/OpportunityDetail/Index?noticeUID=CO1.NTC.6614484&amp;isFromPublicArea=True&amp;isModal=true&amp;asPopupView=true</t>
  </si>
  <si>
    <t>https://colombiacompra.gov.co/tienda-virtual-del-estado-colombiano/ordenes-compra/132076</t>
  </si>
  <si>
    <r>
      <rPr>
        <sz val="14"/>
        <color theme="1"/>
        <rFont val="Geomanist Light"/>
        <family val="3"/>
      </rPr>
      <t>LISTADO DE CONTRATOS FIRMADOS DURANTE EL MES DE SEPTIEMBRE DEL AÑO 2024
FECHA</t>
    </r>
    <r>
      <rPr>
        <b/>
        <sz val="14"/>
        <color theme="1"/>
        <rFont val="Geomanist Light"/>
        <family val="3"/>
      </rPr>
      <t>: SEPTIEMBRE 2024</t>
    </r>
    <r>
      <rPr>
        <b/>
        <sz val="11"/>
        <color theme="1"/>
        <rFont val="Geomanist Bold"/>
        <family val="3"/>
      </rPr>
      <t xml:space="preserve">
</t>
    </r>
  </si>
  <si>
    <t>https://community.secop.gov.co/Public/Tendering/OpportunityDetail/Index?noticeUID=CO1.NTC.5457049&amp;isFromPublicArea=True&amp;isModal=true&amp;asPopupView=true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</si>
</sst>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sz val="10"/>
      <color theme="1"/>
      <name val="Arial Nova"/>
      <family val="2"/>
    </font>
    <font>
      <b/>
      <sz val="11"/>
      <color theme="1"/>
      <name val="Geomanist Bold"/>
      <family val="3"/>
    </font>
    <font>
      <sz val="9"/>
      <color theme="1"/>
      <name val="Geomanist Light"/>
      <family val="3"/>
    </font>
    <font>
      <b/>
      <sz val="10"/>
      <color theme="0"/>
      <name val="Geomanist Light"/>
      <family val="3"/>
    </font>
    <font>
      <b/>
      <sz val="11"/>
      <color theme="0"/>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5">
    <fill>
      <patternFill patternType="none"/>
    </fill>
    <fill>
      <patternFill patternType="gray125"/>
    </fill>
    <fill>
      <patternFill patternType="solid">
        <fgColor theme="4"/>
      </patternFill>
    </fill>
    <fill>
      <patternFill patternType="solid">
        <fgColor rgb="FF002060"/>
        <bgColor indexed="64"/>
      </patternFill>
    </fill>
    <fill>
      <patternFill patternType="solid">
        <fgColor rgb="FF00B0F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cellStyleXfs>
  <cellXfs count="39">
    <xf numFmtId="0" fontId="0" fillId="0" borderId="0" xfId="0"/>
    <xf numFmtId="0" fontId="5" fillId="0" borderId="0" xfId="0" applyFont="1"/>
    <xf numFmtId="0" fontId="5" fillId="0" borderId="0" xfId="1" applyFont="1" applyFill="1" applyAlignment="1">
      <alignment wrapText="1"/>
    </xf>
    <xf numFmtId="0" fontId="6" fillId="0" borderId="0" xfId="0" applyFont="1"/>
    <xf numFmtId="0" fontId="8" fillId="0" borderId="8" xfId="0" applyFont="1" applyBorder="1" applyAlignment="1">
      <alignment horizontal="center" vertical="center"/>
    </xf>
    <xf numFmtId="14" fontId="8" fillId="0" borderId="9" xfId="0" applyNumberFormat="1"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3" borderId="5" xfId="0" applyFont="1" applyFill="1" applyBorder="1" applyAlignment="1">
      <alignment horizontal="center" vertical="center" wrapText="1"/>
    </xf>
    <xf numFmtId="14"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9" fontId="13" fillId="0" borderId="1" xfId="6" applyFont="1" applyBorder="1" applyAlignment="1">
      <alignment horizontal="left" vertical="center"/>
    </xf>
    <xf numFmtId="0" fontId="14" fillId="4" borderId="1" xfId="1" applyFont="1" applyFill="1" applyBorder="1" applyAlignment="1">
      <alignment horizontal="center" vertical="center" wrapText="1"/>
    </xf>
    <xf numFmtId="164" fontId="14" fillId="4" borderId="1" xfId="3" applyNumberFormat="1" applyFont="1" applyFill="1" applyBorder="1" applyAlignment="1">
      <alignment horizontal="center" vertical="center" wrapText="1"/>
    </xf>
    <xf numFmtId="14" fontId="14" fillId="4" borderId="1" xfId="1" applyNumberFormat="1" applyFont="1" applyFill="1" applyBorder="1" applyAlignment="1">
      <alignment horizontal="center" vertical="center" wrapText="1"/>
    </xf>
    <xf numFmtId="0" fontId="14" fillId="4" borderId="1" xfId="1" applyNumberFormat="1" applyFont="1" applyFill="1" applyBorder="1" applyAlignment="1">
      <alignment horizontal="center" vertical="center" wrapText="1"/>
    </xf>
    <xf numFmtId="1" fontId="14" fillId="4" borderId="1" xfId="5" applyNumberFormat="1" applyFont="1" applyFill="1" applyBorder="1" applyAlignment="1">
      <alignment horizontal="center" vertical="center" wrapText="1"/>
    </xf>
    <xf numFmtId="0" fontId="13" fillId="0" borderId="1" xfId="0" applyFont="1" applyBorder="1" applyAlignment="1">
      <alignment horizontal="left" vertical="center"/>
    </xf>
    <xf numFmtId="165"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1" fontId="13" fillId="0" borderId="1" xfId="0" applyNumberFormat="1" applyFont="1" applyBorder="1" applyAlignment="1">
      <alignment horizontal="center" vertical="center"/>
    </xf>
    <xf numFmtId="14" fontId="13" fillId="0" borderId="1" xfId="0" applyNumberFormat="1" applyFont="1" applyBorder="1" applyAlignment="1">
      <alignment horizontal="right" vertical="center"/>
    </xf>
    <xf numFmtId="0" fontId="4" fillId="0" borderId="1" xfId="7" applyBorder="1"/>
    <xf numFmtId="0" fontId="4" fillId="0" borderId="0" xfId="7"/>
    <xf numFmtId="0" fontId="4" fillId="0" borderId="1" xfId="7" applyFill="1" applyBorder="1"/>
    <xf numFmtId="3" fontId="13" fillId="0" borderId="1" xfId="0" applyNumberFormat="1" applyFont="1" applyBorder="1" applyAlignment="1">
      <alignment horizontal="left" vertical="center"/>
    </xf>
    <xf numFmtId="0" fontId="13" fillId="0" borderId="1" xfId="0" applyFont="1" applyFill="1" applyBorder="1" applyAlignment="1">
      <alignment horizontal="left" vertical="center"/>
    </xf>
    <xf numFmtId="0" fontId="0" fillId="0" borderId="0" xfId="0" applyFill="1"/>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9">
    <cellStyle name="Énfasis1" xfId="1" builtinId="29"/>
    <cellStyle name="Hipervínculo" xfId="7" builtinId="8"/>
    <cellStyle name="Hyperlink" xfId="4" xr:uid="{00000000-0005-0000-0000-000002000000}"/>
    <cellStyle name="Millares" xfId="3" builtinId="3"/>
    <cellStyle name="Moneda" xfId="5" builtinId="4"/>
    <cellStyle name="Moneda 2" xfId="8" xr:uid="{00000000-0005-0000-0000-000005000000}"/>
    <cellStyle name="Normal" xfId="0" builtinId="0"/>
    <cellStyle name="Normal 2" xfId="2" xr:uid="{00000000-0005-0000-0000-000007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10</xdr:col>
      <xdr:colOff>309561</xdr:colOff>
      <xdr:row>0</xdr:row>
      <xdr:rowOff>0</xdr:rowOff>
    </xdr:from>
    <xdr:to>
      <xdr:col>10</xdr:col>
      <xdr:colOff>1562101</xdr:colOff>
      <xdr:row>0</xdr:row>
      <xdr:rowOff>1439021</xdr:rowOff>
    </xdr:to>
    <xdr:pic>
      <xdr:nvPicPr>
        <xdr:cNvPr id="3" name="Imagen 2">
          <a:extLst>
            <a:ext uri="{FF2B5EF4-FFF2-40B4-BE49-F238E27FC236}">
              <a16:creationId xmlns:a16="http://schemas.microsoft.com/office/drawing/2014/main" id="{C1B00E4C-9365-41C5-980D-B43A31F417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79374" y="0"/>
          <a:ext cx="1252540" cy="14390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47625</xdr:rowOff>
    </xdr:from>
    <xdr:to>
      <xdr:col>5</xdr:col>
      <xdr:colOff>376476</xdr:colOff>
      <xdr:row>12</xdr:row>
      <xdr:rowOff>104775</xdr:rowOff>
    </xdr:to>
    <xdr:pic>
      <xdr:nvPicPr>
        <xdr:cNvPr id="2" name="Imagen 1" descr="Interfaz de usuario gráfica, Texto, Correo electrónico&#10;&#10;Descripción generada automáticamente">
          <a:extLst>
            <a:ext uri="{FF2B5EF4-FFF2-40B4-BE49-F238E27FC236}">
              <a16:creationId xmlns:a16="http://schemas.microsoft.com/office/drawing/2014/main" id="{5C7CBAC4-67D4-3555-6074-CB7E13F7D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47900"/>
          <a:ext cx="5272326" cy="8191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6646140" TargetMode="External"/><Relationship Id="rId13" Type="http://schemas.openxmlformats.org/officeDocument/2006/relationships/hyperlink" Target="https://community.secop.gov.co/Public/Tendering/OpportunityDetail/Index?noticeUID=CO1.NTC.5525577&amp;isFromPublicArea=True&amp;isModal=true&amp;asPopupView=true" TargetMode="External"/><Relationship Id="rId3" Type="http://schemas.openxmlformats.org/officeDocument/2006/relationships/hyperlink" Target="https://community.secop.gov.co/Public/Tendering/OpportunityDetail/Index?noticeUID=CO1.NTC.6614484&amp;isFromPublicArea=True&amp;isModal=true&amp;asPopupView=true" TargetMode="External"/><Relationship Id="rId7" Type="http://schemas.openxmlformats.org/officeDocument/2006/relationships/hyperlink" Target="https://community.secop.gov.co/Public/Tendering/OpportunityDetail/Index?noticeUID=CO1.NTC.6663712" TargetMode="External"/><Relationship Id="rId12" Type="http://schemas.openxmlformats.org/officeDocument/2006/relationships/hyperlink" Target="https://community.secop.gov.co/Public/Tendering/OpportunityDetail/Index?noticeUID=CO1.NTC.6728913" TargetMode="External"/><Relationship Id="rId2" Type="http://schemas.openxmlformats.org/officeDocument/2006/relationships/hyperlink" Target="https://colombiacompra.gov.co/tienda-virtual-del-estado-colombiano/ordenes-compra/132068" TargetMode="External"/><Relationship Id="rId16" Type="http://schemas.openxmlformats.org/officeDocument/2006/relationships/drawing" Target="../drawings/drawing1.xml"/><Relationship Id="rId1" Type="http://schemas.openxmlformats.org/officeDocument/2006/relationships/hyperlink" Target="https://community.secop.gov.co/Public/Tendering/OpportunityDetail/Index?noticeUID=CO1.NTC.5498415&amp;isFromPublicArea=True&amp;isModal=False" TargetMode="External"/><Relationship Id="rId6" Type="http://schemas.openxmlformats.org/officeDocument/2006/relationships/hyperlink" Target="https://community.secop.gov.co/Public/Tendering/OpportunityDetail/Index?noticeUID=CO1.NTC.6628241" TargetMode="External"/><Relationship Id="rId11" Type="http://schemas.openxmlformats.org/officeDocument/2006/relationships/hyperlink" Target="https://community.secop.gov.co/Public/Tendering/OpportunityDetail/Index?noticeUID=CO1.NTC.6695136" TargetMode="External"/><Relationship Id="rId5" Type="http://schemas.openxmlformats.org/officeDocument/2006/relationships/hyperlink" Target="https://community.secop.gov.co/Public/Tendering/OpportunityDetail/Index?noticeUID=CO1.NTC.6318005" TargetMode="External"/><Relationship Id="rId15" Type="http://schemas.openxmlformats.org/officeDocument/2006/relationships/printerSettings" Target="../printerSettings/printerSettings1.bin"/><Relationship Id="rId10" Type="http://schemas.openxmlformats.org/officeDocument/2006/relationships/hyperlink" Target="https://community.secop.gov.co/Public/Tendering/OpportunityDetail/Index?noticeUID=CO1.NTC.6671474" TargetMode="External"/><Relationship Id="rId4" Type="http://schemas.openxmlformats.org/officeDocument/2006/relationships/hyperlink" Target="https://community.secop.gov.co/Public/Tendering/OpportunityDetail/Index?noticeUID=CO1.NTC.6507528" TargetMode="External"/><Relationship Id="rId9" Type="http://schemas.openxmlformats.org/officeDocument/2006/relationships/hyperlink" Target="https://community.secop.gov.co/Public/Tendering/OpportunityDetail/Index?noticeUID=CO1.NTC.6656433" TargetMode="External"/><Relationship Id="rId14" Type="http://schemas.openxmlformats.org/officeDocument/2006/relationships/hyperlink" Target="https://community.secop.gov.co/Public/Tendering/OpportunityDetail/Index?noticeUID=CO1.NTC.5542240&amp;isFromPublicArea=True&amp;isModal=true&amp;asPopupView=tru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4"/>
  <sheetViews>
    <sheetView tabSelected="1" zoomScale="78" zoomScaleNormal="78" zoomScaleSheetLayoutView="93" zoomScalePageLayoutView="90" workbookViewId="0">
      <selection activeCell="C2" sqref="C2"/>
    </sheetView>
  </sheetViews>
  <sheetFormatPr baseColWidth="10" defaultColWidth="11.42578125" defaultRowHeight="15"/>
  <cols>
    <col min="1" max="1" width="22.28515625" bestFit="1" customWidth="1"/>
    <col min="2" max="2" width="27.5703125" customWidth="1"/>
    <col min="3" max="3" width="45.140625" customWidth="1"/>
    <col min="4" max="4" width="24.28515625" customWidth="1"/>
    <col min="5" max="5" width="23.5703125" customWidth="1"/>
    <col min="6" max="6" width="24.5703125" customWidth="1"/>
    <col min="7" max="7" width="28.42578125" customWidth="1"/>
    <col min="8" max="8" width="21.5703125" customWidth="1"/>
    <col min="9" max="9" width="23.140625" customWidth="1"/>
    <col min="10" max="10" width="29.28515625" customWidth="1"/>
    <col min="11" max="11" width="37.85546875" customWidth="1"/>
    <col min="12" max="14" width="11.42578125" style="1"/>
    <col min="15" max="15" width="12.85546875" style="1" bestFit="1" customWidth="1"/>
    <col min="16" max="16" width="17" style="1" customWidth="1"/>
    <col min="17" max="17" width="11.42578125" style="1"/>
    <col min="18" max="18" width="15.7109375" style="1" customWidth="1"/>
    <col min="19" max="16384" width="11.42578125" style="1"/>
  </cols>
  <sheetData>
    <row r="1" spans="1:11" ht="117" customHeight="1">
      <c r="A1" s="30" t="s">
        <v>445</v>
      </c>
      <c r="B1" s="31"/>
      <c r="C1" s="31"/>
      <c r="D1" s="31"/>
      <c r="E1" s="31"/>
      <c r="F1" s="31"/>
      <c r="G1" s="31"/>
      <c r="H1" s="31"/>
      <c r="I1" s="31"/>
      <c r="J1" s="31"/>
      <c r="K1" s="32"/>
    </row>
    <row r="2" spans="1:11" s="2" customFormat="1" ht="45">
      <c r="A2" s="14" t="s">
        <v>0</v>
      </c>
      <c r="B2" s="14" t="s">
        <v>1</v>
      </c>
      <c r="C2" s="14" t="s">
        <v>2</v>
      </c>
      <c r="D2" s="16" t="s">
        <v>4</v>
      </c>
      <c r="E2" s="16" t="s">
        <v>5</v>
      </c>
      <c r="F2" s="17" t="s">
        <v>6</v>
      </c>
      <c r="G2" s="15" t="s">
        <v>3</v>
      </c>
      <c r="H2" s="18" t="s">
        <v>8</v>
      </c>
      <c r="I2" s="15" t="s">
        <v>9</v>
      </c>
      <c r="J2" s="15" t="s">
        <v>10</v>
      </c>
      <c r="K2" s="14" t="s">
        <v>7</v>
      </c>
    </row>
    <row r="3" spans="1:11" ht="12.75" customHeight="1">
      <c r="A3" s="19" t="s">
        <v>38</v>
      </c>
      <c r="B3" s="19" t="s">
        <v>24</v>
      </c>
      <c r="C3" s="21" t="s">
        <v>153</v>
      </c>
      <c r="D3" s="23">
        <v>45548</v>
      </c>
      <c r="E3" s="23">
        <v>45656</v>
      </c>
      <c r="F3" s="22">
        <f>E3-D3</f>
        <v>108</v>
      </c>
      <c r="G3" s="20">
        <v>3864310213</v>
      </c>
      <c r="H3" s="13">
        <f t="shared" ref="H3:H34" si="0">I3/G3</f>
        <v>0</v>
      </c>
      <c r="I3" s="27">
        <v>0</v>
      </c>
      <c r="J3" s="20">
        <f>G3-I3</f>
        <v>3864310213</v>
      </c>
      <c r="K3" s="24" t="s">
        <v>331</v>
      </c>
    </row>
    <row r="4" spans="1:11" ht="12.75" customHeight="1">
      <c r="A4" s="19" t="s">
        <v>39</v>
      </c>
      <c r="B4" s="19" t="s">
        <v>26</v>
      </c>
      <c r="C4" s="21" t="s">
        <v>154</v>
      </c>
      <c r="D4" s="23">
        <v>45538</v>
      </c>
      <c r="E4" s="23">
        <v>45598</v>
      </c>
      <c r="F4" s="22">
        <f t="shared" ref="F4:F67" si="1">E4-D4</f>
        <v>60</v>
      </c>
      <c r="G4" s="20">
        <v>49835000</v>
      </c>
      <c r="H4" s="13">
        <f t="shared" si="0"/>
        <v>0</v>
      </c>
      <c r="I4" s="27">
        <v>0</v>
      </c>
      <c r="J4" s="20">
        <f t="shared" ref="J4:J67" si="2">G4-I4</f>
        <v>49835000</v>
      </c>
      <c r="K4" s="24" t="s">
        <v>332</v>
      </c>
    </row>
    <row r="5" spans="1:11" ht="12.75" customHeight="1">
      <c r="A5" s="19" t="s">
        <v>40</v>
      </c>
      <c r="B5" s="19" t="s">
        <v>24</v>
      </c>
      <c r="C5" s="19" t="s">
        <v>155</v>
      </c>
      <c r="D5" s="23">
        <v>45541</v>
      </c>
      <c r="E5" s="23">
        <v>45656</v>
      </c>
      <c r="F5" s="22">
        <f t="shared" si="1"/>
        <v>115</v>
      </c>
      <c r="G5" s="20">
        <v>53733333</v>
      </c>
      <c r="H5" s="13">
        <f t="shared" si="0"/>
        <v>0</v>
      </c>
      <c r="I5" s="27">
        <v>0</v>
      </c>
      <c r="J5" s="20">
        <f t="shared" si="2"/>
        <v>53733333</v>
      </c>
      <c r="K5" s="24" t="s">
        <v>333</v>
      </c>
    </row>
    <row r="6" spans="1:11" ht="12.75" customHeight="1">
      <c r="A6" s="19" t="s">
        <v>41</v>
      </c>
      <c r="B6" s="19" t="s">
        <v>24</v>
      </c>
      <c r="C6" s="19" t="s">
        <v>156</v>
      </c>
      <c r="D6" s="23">
        <v>45538</v>
      </c>
      <c r="E6" s="23">
        <v>45656</v>
      </c>
      <c r="F6" s="22">
        <f t="shared" si="1"/>
        <v>118</v>
      </c>
      <c r="G6" s="20">
        <v>14666800</v>
      </c>
      <c r="H6" s="13">
        <f t="shared" si="0"/>
        <v>0</v>
      </c>
      <c r="I6" s="27">
        <v>0</v>
      </c>
      <c r="J6" s="20">
        <f t="shared" si="2"/>
        <v>14666800</v>
      </c>
      <c r="K6" s="24" t="s">
        <v>334</v>
      </c>
    </row>
    <row r="7" spans="1:11" ht="12.75" customHeight="1">
      <c r="A7" s="19" t="s">
        <v>42</v>
      </c>
      <c r="B7" s="19" t="s">
        <v>24</v>
      </c>
      <c r="C7" s="21" t="s">
        <v>157</v>
      </c>
      <c r="D7" s="23">
        <v>45537</v>
      </c>
      <c r="E7" s="23">
        <v>45656</v>
      </c>
      <c r="F7" s="22">
        <f t="shared" si="1"/>
        <v>119</v>
      </c>
      <c r="G7" s="20">
        <v>59404800</v>
      </c>
      <c r="H7" s="13">
        <f t="shared" si="0"/>
        <v>0</v>
      </c>
      <c r="I7" s="27">
        <v>0</v>
      </c>
      <c r="J7" s="20">
        <f t="shared" si="2"/>
        <v>59404800</v>
      </c>
      <c r="K7" s="24" t="s">
        <v>335</v>
      </c>
    </row>
    <row r="8" spans="1:11" ht="12.75" customHeight="1">
      <c r="A8" s="19" t="s">
        <v>43</v>
      </c>
      <c r="B8" s="19" t="s">
        <v>26</v>
      </c>
      <c r="C8" s="21" t="s">
        <v>158</v>
      </c>
      <c r="D8" s="23">
        <v>45537</v>
      </c>
      <c r="E8" s="23">
        <v>45597</v>
      </c>
      <c r="F8" s="22">
        <f t="shared" si="1"/>
        <v>60</v>
      </c>
      <c r="G8" s="20">
        <v>35354995.200000003</v>
      </c>
      <c r="H8" s="13">
        <f t="shared" si="0"/>
        <v>0</v>
      </c>
      <c r="I8" s="27">
        <v>0</v>
      </c>
      <c r="J8" s="20">
        <f t="shared" si="2"/>
        <v>35354995.200000003</v>
      </c>
      <c r="K8" s="24" t="s">
        <v>444</v>
      </c>
    </row>
    <row r="9" spans="1:11" ht="12.75" customHeight="1">
      <c r="A9" s="19" t="s">
        <v>44</v>
      </c>
      <c r="B9" s="19" t="s">
        <v>24</v>
      </c>
      <c r="C9" s="21" t="s">
        <v>159</v>
      </c>
      <c r="D9" s="23">
        <v>45538</v>
      </c>
      <c r="E9" s="23">
        <v>45656</v>
      </c>
      <c r="F9" s="22">
        <f t="shared" si="1"/>
        <v>118</v>
      </c>
      <c r="G9" s="20">
        <v>50000000</v>
      </c>
      <c r="H9" s="13">
        <f t="shared" si="0"/>
        <v>0</v>
      </c>
      <c r="I9" s="27">
        <v>0</v>
      </c>
      <c r="J9" s="20">
        <f t="shared" si="2"/>
        <v>50000000</v>
      </c>
      <c r="K9" s="25" t="s">
        <v>336</v>
      </c>
    </row>
    <row r="10" spans="1:11" ht="12.75" customHeight="1">
      <c r="A10" s="19" t="s">
        <v>45</v>
      </c>
      <c r="B10" s="19" t="s">
        <v>24</v>
      </c>
      <c r="C10" s="21" t="s">
        <v>160</v>
      </c>
      <c r="D10" s="23">
        <v>45537</v>
      </c>
      <c r="E10" s="23">
        <v>46203</v>
      </c>
      <c r="F10" s="22">
        <f t="shared" si="1"/>
        <v>666</v>
      </c>
      <c r="G10" s="20">
        <v>19696975847</v>
      </c>
      <c r="H10" s="13">
        <f t="shared" si="0"/>
        <v>0</v>
      </c>
      <c r="I10" s="27">
        <v>0</v>
      </c>
      <c r="J10" s="20">
        <f t="shared" si="2"/>
        <v>19696975847</v>
      </c>
      <c r="K10" s="24" t="s">
        <v>337</v>
      </c>
    </row>
    <row r="11" spans="1:11" ht="12.75" customHeight="1">
      <c r="A11" s="19" t="s">
        <v>46</v>
      </c>
      <c r="B11" s="19" t="s">
        <v>24</v>
      </c>
      <c r="C11" s="21" t="s">
        <v>161</v>
      </c>
      <c r="D11" s="23">
        <v>45561</v>
      </c>
      <c r="E11" s="23">
        <v>45656</v>
      </c>
      <c r="F11" s="22">
        <f t="shared" si="1"/>
        <v>95</v>
      </c>
      <c r="G11" s="20">
        <v>250000000</v>
      </c>
      <c r="H11" s="13">
        <f t="shared" si="0"/>
        <v>0</v>
      </c>
      <c r="I11" s="27">
        <v>0</v>
      </c>
      <c r="J11" s="20">
        <f t="shared" si="2"/>
        <v>250000000</v>
      </c>
      <c r="K11" s="24" t="s">
        <v>338</v>
      </c>
    </row>
    <row r="12" spans="1:11" ht="12.75" customHeight="1">
      <c r="A12" s="19" t="s">
        <v>47</v>
      </c>
      <c r="B12" s="19" t="s">
        <v>27</v>
      </c>
      <c r="C12" s="21" t="s">
        <v>162</v>
      </c>
      <c r="D12" s="23">
        <v>45541</v>
      </c>
      <c r="E12" s="23">
        <v>45641</v>
      </c>
      <c r="F12" s="22">
        <f t="shared" si="1"/>
        <v>100</v>
      </c>
      <c r="G12" s="20">
        <v>1100000000</v>
      </c>
      <c r="H12" s="13">
        <f t="shared" si="0"/>
        <v>0</v>
      </c>
      <c r="I12" s="27">
        <v>0</v>
      </c>
      <c r="J12" s="20">
        <f t="shared" si="2"/>
        <v>1100000000</v>
      </c>
      <c r="K12" s="24" t="s">
        <v>339</v>
      </c>
    </row>
    <row r="13" spans="1:11" ht="12.75" customHeight="1">
      <c r="A13" s="19" t="s">
        <v>48</v>
      </c>
      <c r="B13" s="19" t="s">
        <v>24</v>
      </c>
      <c r="C13" s="21" t="s">
        <v>163</v>
      </c>
      <c r="D13" s="23">
        <v>45541</v>
      </c>
      <c r="E13" s="23">
        <v>45656</v>
      </c>
      <c r="F13" s="22">
        <f t="shared" si="1"/>
        <v>115</v>
      </c>
      <c r="G13" s="20">
        <v>44000000</v>
      </c>
      <c r="H13" s="13">
        <f t="shared" si="0"/>
        <v>0</v>
      </c>
      <c r="I13" s="27">
        <v>0</v>
      </c>
      <c r="J13" s="20">
        <f t="shared" si="2"/>
        <v>44000000</v>
      </c>
      <c r="K13" s="24" t="s">
        <v>340</v>
      </c>
    </row>
    <row r="14" spans="1:11" ht="12.75" customHeight="1">
      <c r="A14" s="19" t="s">
        <v>49</v>
      </c>
      <c r="B14" s="19" t="s">
        <v>24</v>
      </c>
      <c r="C14" s="21" t="s">
        <v>164</v>
      </c>
      <c r="D14" s="23">
        <v>45539</v>
      </c>
      <c r="E14" s="23">
        <v>45656</v>
      </c>
      <c r="F14" s="22">
        <f t="shared" si="1"/>
        <v>117</v>
      </c>
      <c r="G14" s="20">
        <v>31250000</v>
      </c>
      <c r="H14" s="13">
        <f t="shared" si="0"/>
        <v>0</v>
      </c>
      <c r="I14" s="27">
        <v>0</v>
      </c>
      <c r="J14" s="20">
        <f t="shared" si="2"/>
        <v>31250000</v>
      </c>
      <c r="K14" s="24" t="s">
        <v>341</v>
      </c>
    </row>
    <row r="15" spans="1:11" ht="12.75" customHeight="1">
      <c r="A15" s="19" t="s">
        <v>50</v>
      </c>
      <c r="B15" s="19" t="s">
        <v>24</v>
      </c>
      <c r="C15" s="21" t="s">
        <v>165</v>
      </c>
      <c r="D15" s="23">
        <v>45537</v>
      </c>
      <c r="E15" s="23">
        <v>45656</v>
      </c>
      <c r="F15" s="22">
        <f t="shared" si="1"/>
        <v>119</v>
      </c>
      <c r="G15" s="20">
        <v>49186667</v>
      </c>
      <c r="H15" s="13">
        <f t="shared" si="0"/>
        <v>0</v>
      </c>
      <c r="I15" s="27">
        <v>0</v>
      </c>
      <c r="J15" s="20">
        <f t="shared" si="2"/>
        <v>49186667</v>
      </c>
      <c r="K15" s="24" t="s">
        <v>342</v>
      </c>
    </row>
    <row r="16" spans="1:11" ht="12.75" customHeight="1">
      <c r="A16" s="19" t="s">
        <v>51</v>
      </c>
      <c r="B16" s="19" t="s">
        <v>24</v>
      </c>
      <c r="C16" s="21" t="s">
        <v>37</v>
      </c>
      <c r="D16" s="23">
        <v>45537</v>
      </c>
      <c r="E16" s="23">
        <v>45656</v>
      </c>
      <c r="F16" s="22">
        <f t="shared" si="1"/>
        <v>119</v>
      </c>
      <c r="G16" s="20">
        <v>40460000</v>
      </c>
      <c r="H16" s="13">
        <f t="shared" si="0"/>
        <v>0</v>
      </c>
      <c r="I16" s="27">
        <v>0</v>
      </c>
      <c r="J16" s="20">
        <f t="shared" si="2"/>
        <v>40460000</v>
      </c>
      <c r="K16" s="24" t="s">
        <v>343</v>
      </c>
    </row>
    <row r="17" spans="1:11" ht="12.75" customHeight="1">
      <c r="A17" s="19" t="s">
        <v>52</v>
      </c>
      <c r="B17" s="19" t="s">
        <v>24</v>
      </c>
      <c r="C17" s="21" t="s">
        <v>33</v>
      </c>
      <c r="D17" s="23">
        <v>45538</v>
      </c>
      <c r="E17" s="23">
        <v>45656</v>
      </c>
      <c r="F17" s="22">
        <f t="shared" si="1"/>
        <v>118</v>
      </c>
      <c r="G17" s="20">
        <v>40800000</v>
      </c>
      <c r="H17" s="13">
        <f t="shared" si="0"/>
        <v>0</v>
      </c>
      <c r="I17" s="27">
        <v>0</v>
      </c>
      <c r="J17" s="20">
        <f t="shared" si="2"/>
        <v>40800000</v>
      </c>
      <c r="K17" s="24" t="s">
        <v>344</v>
      </c>
    </row>
    <row r="18" spans="1:11" ht="12.75" customHeight="1">
      <c r="A18" s="19" t="s">
        <v>53</v>
      </c>
      <c r="B18" s="19" t="s">
        <v>24</v>
      </c>
      <c r="C18" s="19" t="s">
        <v>36</v>
      </c>
      <c r="D18" s="23">
        <v>45539</v>
      </c>
      <c r="E18" s="23">
        <v>45636</v>
      </c>
      <c r="F18" s="22">
        <f t="shared" si="1"/>
        <v>97</v>
      </c>
      <c r="G18" s="20">
        <v>31913000</v>
      </c>
      <c r="H18" s="13">
        <f t="shared" si="0"/>
        <v>0</v>
      </c>
      <c r="I18" s="27">
        <v>0</v>
      </c>
      <c r="J18" s="20">
        <f t="shared" si="2"/>
        <v>31913000</v>
      </c>
      <c r="K18" s="24" t="s">
        <v>345</v>
      </c>
    </row>
    <row r="19" spans="1:11" ht="12.75" customHeight="1">
      <c r="A19" s="19" t="s">
        <v>54</v>
      </c>
      <c r="B19" s="19" t="s">
        <v>27</v>
      </c>
      <c r="C19" s="21" t="s">
        <v>166</v>
      </c>
      <c r="D19" s="23">
        <v>45539</v>
      </c>
      <c r="E19" s="23">
        <v>45656</v>
      </c>
      <c r="F19" s="22">
        <f t="shared" si="1"/>
        <v>117</v>
      </c>
      <c r="G19" s="20">
        <v>2000000000</v>
      </c>
      <c r="H19" s="13">
        <f t="shared" si="0"/>
        <v>0</v>
      </c>
      <c r="I19" s="27">
        <v>0</v>
      </c>
      <c r="J19" s="20">
        <f t="shared" si="2"/>
        <v>2000000000</v>
      </c>
      <c r="K19" s="24" t="s">
        <v>443</v>
      </c>
    </row>
    <row r="20" spans="1:11" ht="12.75" customHeight="1">
      <c r="A20" s="19" t="s">
        <v>55</v>
      </c>
      <c r="B20" s="19" t="s">
        <v>24</v>
      </c>
      <c r="C20" s="21" t="s">
        <v>167</v>
      </c>
      <c r="D20" s="23">
        <v>45538</v>
      </c>
      <c r="E20" s="23">
        <v>45656</v>
      </c>
      <c r="F20" s="22">
        <f t="shared" si="1"/>
        <v>118</v>
      </c>
      <c r="G20" s="20">
        <v>60499798</v>
      </c>
      <c r="H20" s="13">
        <f t="shared" si="0"/>
        <v>0</v>
      </c>
      <c r="I20" s="27">
        <v>0</v>
      </c>
      <c r="J20" s="20">
        <f t="shared" si="2"/>
        <v>60499798</v>
      </c>
      <c r="K20" s="24" t="s">
        <v>346</v>
      </c>
    </row>
    <row r="21" spans="1:11" ht="12.75" customHeight="1">
      <c r="A21" s="19" t="s">
        <v>56</v>
      </c>
      <c r="B21" s="19" t="s">
        <v>24</v>
      </c>
      <c r="C21" s="21" t="s">
        <v>168</v>
      </c>
      <c r="D21" s="23">
        <v>45539</v>
      </c>
      <c r="E21" s="23">
        <v>45656</v>
      </c>
      <c r="F21" s="22">
        <f t="shared" si="1"/>
        <v>117</v>
      </c>
      <c r="G21" s="20">
        <v>32800000</v>
      </c>
      <c r="H21" s="13">
        <f t="shared" si="0"/>
        <v>0</v>
      </c>
      <c r="I21" s="27">
        <v>0</v>
      </c>
      <c r="J21" s="20">
        <f t="shared" si="2"/>
        <v>32800000</v>
      </c>
      <c r="K21" s="24" t="s">
        <v>347</v>
      </c>
    </row>
    <row r="22" spans="1:11" ht="12.75" customHeight="1">
      <c r="A22" s="19" t="s">
        <v>57</v>
      </c>
      <c r="B22" s="19" t="s">
        <v>24</v>
      </c>
      <c r="C22" s="19" t="s">
        <v>165</v>
      </c>
      <c r="D22" s="23">
        <v>45537</v>
      </c>
      <c r="E22" s="23">
        <v>45656</v>
      </c>
      <c r="F22" s="22">
        <f t="shared" si="1"/>
        <v>119</v>
      </c>
      <c r="G22" s="20">
        <v>50000000</v>
      </c>
      <c r="H22" s="13">
        <f t="shared" si="0"/>
        <v>0</v>
      </c>
      <c r="I22" s="27">
        <v>0</v>
      </c>
      <c r="J22" s="20">
        <f t="shared" si="2"/>
        <v>50000000</v>
      </c>
      <c r="K22" s="24" t="s">
        <v>348</v>
      </c>
    </row>
    <row r="23" spans="1:11" ht="12.75" customHeight="1">
      <c r="A23" s="19" t="s">
        <v>58</v>
      </c>
      <c r="B23" s="19" t="s">
        <v>27</v>
      </c>
      <c r="C23" s="21" t="s">
        <v>169</v>
      </c>
      <c r="D23" s="23">
        <v>45539</v>
      </c>
      <c r="E23" s="23">
        <v>45656</v>
      </c>
      <c r="F23" s="22">
        <f t="shared" si="1"/>
        <v>117</v>
      </c>
      <c r="G23" s="20">
        <v>4000000000</v>
      </c>
      <c r="H23" s="13">
        <f t="shared" si="0"/>
        <v>0</v>
      </c>
      <c r="I23" s="27">
        <v>0</v>
      </c>
      <c r="J23" s="20">
        <f t="shared" si="2"/>
        <v>4000000000</v>
      </c>
      <c r="K23" s="24" t="s">
        <v>349</v>
      </c>
    </row>
    <row r="24" spans="1:11" ht="12.75" customHeight="1">
      <c r="A24" s="19" t="s">
        <v>59</v>
      </c>
      <c r="B24" s="19" t="s">
        <v>24</v>
      </c>
      <c r="C24" s="21" t="s">
        <v>170</v>
      </c>
      <c r="D24" s="23">
        <v>45537</v>
      </c>
      <c r="E24" s="23">
        <v>45656</v>
      </c>
      <c r="F24" s="22">
        <f t="shared" si="1"/>
        <v>119</v>
      </c>
      <c r="G24" s="20">
        <v>55216000</v>
      </c>
      <c r="H24" s="13">
        <f t="shared" si="0"/>
        <v>0</v>
      </c>
      <c r="I24" s="27">
        <v>0</v>
      </c>
      <c r="J24" s="20">
        <f t="shared" si="2"/>
        <v>55216000</v>
      </c>
      <c r="K24" s="24" t="s">
        <v>350</v>
      </c>
    </row>
    <row r="25" spans="1:11" ht="12.75" customHeight="1">
      <c r="A25" s="19" t="s">
        <v>60</v>
      </c>
      <c r="B25" s="19" t="s">
        <v>27</v>
      </c>
      <c r="C25" s="21" t="s">
        <v>171</v>
      </c>
      <c r="D25" s="23">
        <v>45552</v>
      </c>
      <c r="E25" s="23">
        <v>45656</v>
      </c>
      <c r="F25" s="22">
        <f t="shared" si="1"/>
        <v>104</v>
      </c>
      <c r="G25" s="20">
        <v>1103046435</v>
      </c>
      <c r="H25" s="13">
        <f t="shared" si="0"/>
        <v>0</v>
      </c>
      <c r="I25" s="27">
        <v>0</v>
      </c>
      <c r="J25" s="20">
        <f t="shared" si="2"/>
        <v>1103046435</v>
      </c>
      <c r="K25" s="24" t="s">
        <v>351</v>
      </c>
    </row>
    <row r="26" spans="1:11" ht="12.75" customHeight="1">
      <c r="A26" s="19" t="s">
        <v>61</v>
      </c>
      <c r="B26" s="19" t="s">
        <v>27</v>
      </c>
      <c r="C26" s="19" t="s">
        <v>172</v>
      </c>
      <c r="D26" s="23">
        <v>45541</v>
      </c>
      <c r="E26" s="23">
        <v>45656</v>
      </c>
      <c r="F26" s="22">
        <f t="shared" si="1"/>
        <v>115</v>
      </c>
      <c r="G26" s="20">
        <v>7000000000</v>
      </c>
      <c r="H26" s="13">
        <f t="shared" si="0"/>
        <v>0</v>
      </c>
      <c r="I26" s="27">
        <v>0</v>
      </c>
      <c r="J26" s="20">
        <f t="shared" si="2"/>
        <v>7000000000</v>
      </c>
      <c r="K26" s="24" t="s">
        <v>352</v>
      </c>
    </row>
    <row r="27" spans="1:11" ht="12.75" customHeight="1">
      <c r="A27" s="19" t="s">
        <v>62</v>
      </c>
      <c r="B27" s="19" t="s">
        <v>24</v>
      </c>
      <c r="C27" s="21" t="s">
        <v>32</v>
      </c>
      <c r="D27" s="23">
        <v>45546</v>
      </c>
      <c r="E27" s="23">
        <v>45656</v>
      </c>
      <c r="F27" s="22">
        <f t="shared" si="1"/>
        <v>110</v>
      </c>
      <c r="G27" s="20">
        <v>33064460</v>
      </c>
      <c r="H27" s="13">
        <f t="shared" si="0"/>
        <v>0</v>
      </c>
      <c r="I27" s="27">
        <v>0</v>
      </c>
      <c r="J27" s="20">
        <f t="shared" si="2"/>
        <v>33064460</v>
      </c>
      <c r="K27" s="24" t="s">
        <v>353</v>
      </c>
    </row>
    <row r="28" spans="1:11" ht="12.75" customHeight="1">
      <c r="A28" s="19" t="s">
        <v>63</v>
      </c>
      <c r="B28" s="19" t="s">
        <v>24</v>
      </c>
      <c r="C28" s="21" t="s">
        <v>173</v>
      </c>
      <c r="D28" s="23">
        <v>45559</v>
      </c>
      <c r="E28" s="23">
        <v>45634</v>
      </c>
      <c r="F28" s="22">
        <f t="shared" si="1"/>
        <v>75</v>
      </c>
      <c r="G28" s="20">
        <v>16018425</v>
      </c>
      <c r="H28" s="13">
        <f t="shared" si="0"/>
        <v>0</v>
      </c>
      <c r="I28" s="27">
        <v>0</v>
      </c>
      <c r="J28" s="20">
        <f t="shared" si="2"/>
        <v>16018425</v>
      </c>
      <c r="K28" s="24" t="s">
        <v>354</v>
      </c>
    </row>
    <row r="29" spans="1:11" ht="12.75" customHeight="1">
      <c r="A29" s="19" t="s">
        <v>64</v>
      </c>
      <c r="B29" s="19" t="s">
        <v>24</v>
      </c>
      <c r="C29" s="19" t="s">
        <v>33</v>
      </c>
      <c r="D29" s="23">
        <v>45538</v>
      </c>
      <c r="E29" s="23">
        <v>45656</v>
      </c>
      <c r="F29" s="22">
        <f t="shared" si="1"/>
        <v>118</v>
      </c>
      <c r="G29" s="20">
        <v>40460000</v>
      </c>
      <c r="H29" s="13">
        <f t="shared" si="0"/>
        <v>0</v>
      </c>
      <c r="I29" s="27">
        <v>0</v>
      </c>
      <c r="J29" s="20">
        <f t="shared" si="2"/>
        <v>40460000</v>
      </c>
      <c r="K29" s="24" t="s">
        <v>355</v>
      </c>
    </row>
    <row r="30" spans="1:11" ht="12.75" customHeight="1">
      <c r="A30" s="19" t="s">
        <v>65</v>
      </c>
      <c r="B30" s="19" t="s">
        <v>24</v>
      </c>
      <c r="C30" s="21" t="s">
        <v>174</v>
      </c>
      <c r="D30" s="23">
        <v>45537</v>
      </c>
      <c r="E30" s="23">
        <v>45656</v>
      </c>
      <c r="F30" s="22">
        <f t="shared" si="1"/>
        <v>119</v>
      </c>
      <c r="G30" s="20">
        <v>42666667</v>
      </c>
      <c r="H30" s="13">
        <f t="shared" si="0"/>
        <v>0</v>
      </c>
      <c r="I30" s="27">
        <v>0</v>
      </c>
      <c r="J30" s="20">
        <f t="shared" si="2"/>
        <v>42666667</v>
      </c>
      <c r="K30" s="24" t="s">
        <v>356</v>
      </c>
    </row>
    <row r="31" spans="1:11" ht="12.75" customHeight="1">
      <c r="A31" s="19" t="s">
        <v>66</v>
      </c>
      <c r="B31" s="19" t="s">
        <v>24</v>
      </c>
      <c r="C31" s="21" t="s">
        <v>175</v>
      </c>
      <c r="D31" s="23">
        <v>45537</v>
      </c>
      <c r="E31" s="23">
        <v>45656</v>
      </c>
      <c r="F31" s="22">
        <f t="shared" si="1"/>
        <v>119</v>
      </c>
      <c r="G31" s="20">
        <v>31733333</v>
      </c>
      <c r="H31" s="13">
        <f t="shared" si="0"/>
        <v>0</v>
      </c>
      <c r="I31" s="27">
        <v>0</v>
      </c>
      <c r="J31" s="20">
        <f t="shared" si="2"/>
        <v>31733333</v>
      </c>
      <c r="K31" s="24" t="s">
        <v>357</v>
      </c>
    </row>
    <row r="32" spans="1:11" ht="12.75" customHeight="1">
      <c r="A32" s="19" t="s">
        <v>67</v>
      </c>
      <c r="B32" s="19" t="s">
        <v>27</v>
      </c>
      <c r="C32" s="21" t="s">
        <v>176</v>
      </c>
      <c r="D32" s="23">
        <v>45548</v>
      </c>
      <c r="E32" s="23">
        <v>45656</v>
      </c>
      <c r="F32" s="22">
        <f t="shared" si="1"/>
        <v>108</v>
      </c>
      <c r="G32" s="20">
        <v>467000000</v>
      </c>
      <c r="H32" s="13">
        <f t="shared" si="0"/>
        <v>0</v>
      </c>
      <c r="I32" s="27">
        <v>0</v>
      </c>
      <c r="J32" s="20">
        <f t="shared" si="2"/>
        <v>467000000</v>
      </c>
      <c r="K32" s="24" t="s">
        <v>358</v>
      </c>
    </row>
    <row r="33" spans="1:11" ht="12.75" customHeight="1">
      <c r="A33" s="19" t="s">
        <v>68</v>
      </c>
      <c r="B33" s="19" t="s">
        <v>27</v>
      </c>
      <c r="C33" s="21" t="s">
        <v>177</v>
      </c>
      <c r="D33" s="23">
        <v>45562</v>
      </c>
      <c r="E33" s="23">
        <v>45646</v>
      </c>
      <c r="F33" s="22">
        <f t="shared" si="1"/>
        <v>84</v>
      </c>
      <c r="G33" s="20">
        <v>915000000</v>
      </c>
      <c r="H33" s="13">
        <f t="shared" si="0"/>
        <v>0</v>
      </c>
      <c r="I33" s="27">
        <v>0</v>
      </c>
      <c r="J33" s="20">
        <f t="shared" si="2"/>
        <v>915000000</v>
      </c>
      <c r="K33" s="24" t="s">
        <v>359</v>
      </c>
    </row>
    <row r="34" spans="1:11" ht="12.75" customHeight="1">
      <c r="A34" s="19" t="s">
        <v>69</v>
      </c>
      <c r="B34" s="19" t="s">
        <v>24</v>
      </c>
      <c r="C34" s="21" t="s">
        <v>178</v>
      </c>
      <c r="D34" s="23">
        <v>45538</v>
      </c>
      <c r="E34" s="23">
        <v>45656</v>
      </c>
      <c r="F34" s="22">
        <f t="shared" si="1"/>
        <v>118</v>
      </c>
      <c r="G34" s="20">
        <v>32533333</v>
      </c>
      <c r="H34" s="13">
        <f t="shared" si="0"/>
        <v>0</v>
      </c>
      <c r="I34" s="27">
        <v>0</v>
      </c>
      <c r="J34" s="20">
        <f t="shared" si="2"/>
        <v>32533333</v>
      </c>
      <c r="K34" s="24" t="s">
        <v>360</v>
      </c>
    </row>
    <row r="35" spans="1:11" ht="12.75" customHeight="1">
      <c r="A35" s="19" t="s">
        <v>70</v>
      </c>
      <c r="B35" s="19" t="s">
        <v>24</v>
      </c>
      <c r="C35" s="21" t="s">
        <v>175</v>
      </c>
      <c r="D35" s="23">
        <v>45537</v>
      </c>
      <c r="E35" s="23">
        <v>45656</v>
      </c>
      <c r="F35" s="22">
        <f t="shared" si="1"/>
        <v>119</v>
      </c>
      <c r="G35" s="20">
        <v>31733333</v>
      </c>
      <c r="H35" s="13">
        <f t="shared" ref="H35:H66" si="3">I35/G35</f>
        <v>0</v>
      </c>
      <c r="I35" s="27">
        <v>0</v>
      </c>
      <c r="J35" s="20">
        <f t="shared" si="2"/>
        <v>31733333</v>
      </c>
      <c r="K35" s="24" t="s">
        <v>361</v>
      </c>
    </row>
    <row r="36" spans="1:11" ht="12.75" customHeight="1">
      <c r="A36" s="19" t="s">
        <v>71</v>
      </c>
      <c r="B36" s="19" t="s">
        <v>24</v>
      </c>
      <c r="C36" s="21" t="s">
        <v>32</v>
      </c>
      <c r="D36" s="23">
        <v>45541</v>
      </c>
      <c r="E36" s="23">
        <v>45656</v>
      </c>
      <c r="F36" s="22">
        <f t="shared" si="1"/>
        <v>115</v>
      </c>
      <c r="G36" s="20">
        <v>32244680</v>
      </c>
      <c r="H36" s="13">
        <f t="shared" si="3"/>
        <v>0</v>
      </c>
      <c r="I36" s="27">
        <v>0</v>
      </c>
      <c r="J36" s="20">
        <f t="shared" si="2"/>
        <v>32244680</v>
      </c>
      <c r="K36" s="24" t="s">
        <v>362</v>
      </c>
    </row>
    <row r="37" spans="1:11" ht="12.75" customHeight="1">
      <c r="A37" s="19" t="s">
        <v>72</v>
      </c>
      <c r="B37" s="19" t="s">
        <v>24</v>
      </c>
      <c r="C37" s="19" t="s">
        <v>179</v>
      </c>
      <c r="D37" s="23">
        <v>45544</v>
      </c>
      <c r="E37" s="23">
        <v>45619</v>
      </c>
      <c r="F37" s="22">
        <f t="shared" si="1"/>
        <v>75</v>
      </c>
      <c r="G37" s="20">
        <v>17287470</v>
      </c>
      <c r="H37" s="13">
        <f t="shared" si="3"/>
        <v>0</v>
      </c>
      <c r="I37" s="27">
        <v>0</v>
      </c>
      <c r="J37" s="20">
        <f t="shared" si="2"/>
        <v>17287470</v>
      </c>
      <c r="K37" s="24" t="s">
        <v>363</v>
      </c>
    </row>
    <row r="38" spans="1:11" ht="12.75" customHeight="1">
      <c r="A38" s="19" t="s">
        <v>73</v>
      </c>
      <c r="B38" s="19" t="s">
        <v>24</v>
      </c>
      <c r="C38" s="21" t="s">
        <v>25</v>
      </c>
      <c r="D38" s="23">
        <v>45538</v>
      </c>
      <c r="E38" s="23">
        <v>45656</v>
      </c>
      <c r="F38" s="22">
        <f t="shared" si="1"/>
        <v>118</v>
      </c>
      <c r="G38" s="20">
        <v>13145533</v>
      </c>
      <c r="H38" s="13">
        <f t="shared" si="3"/>
        <v>0</v>
      </c>
      <c r="I38" s="27">
        <v>0</v>
      </c>
      <c r="J38" s="20">
        <f t="shared" si="2"/>
        <v>13145533</v>
      </c>
      <c r="K38" s="24" t="s">
        <v>364</v>
      </c>
    </row>
    <row r="39" spans="1:11" ht="12.75" customHeight="1">
      <c r="A39" s="19" t="s">
        <v>74</v>
      </c>
      <c r="B39" s="19" t="s">
        <v>24</v>
      </c>
      <c r="C39" s="21" t="s">
        <v>180</v>
      </c>
      <c r="D39" s="23">
        <v>45553</v>
      </c>
      <c r="E39" s="23">
        <v>45656</v>
      </c>
      <c r="F39" s="22">
        <f t="shared" si="1"/>
        <v>103</v>
      </c>
      <c r="G39" s="20">
        <v>46000000</v>
      </c>
      <c r="H39" s="13">
        <f t="shared" si="3"/>
        <v>0</v>
      </c>
      <c r="I39" s="27">
        <v>0</v>
      </c>
      <c r="J39" s="20">
        <f t="shared" si="2"/>
        <v>46000000</v>
      </c>
      <c r="K39" s="24" t="s">
        <v>365</v>
      </c>
    </row>
    <row r="40" spans="1:11" ht="12.75" customHeight="1">
      <c r="A40" s="19" t="s">
        <v>75</v>
      </c>
      <c r="B40" s="19" t="s">
        <v>24</v>
      </c>
      <c r="C40" s="19" t="s">
        <v>175</v>
      </c>
      <c r="D40" s="23">
        <v>45541</v>
      </c>
      <c r="E40" s="23">
        <v>45656</v>
      </c>
      <c r="F40" s="22">
        <f t="shared" si="1"/>
        <v>115</v>
      </c>
      <c r="G40" s="20">
        <v>31733333</v>
      </c>
      <c r="H40" s="13">
        <f t="shared" si="3"/>
        <v>0</v>
      </c>
      <c r="I40" s="27">
        <v>0</v>
      </c>
      <c r="J40" s="20">
        <f t="shared" si="2"/>
        <v>31733333</v>
      </c>
      <c r="K40" s="24" t="s">
        <v>366</v>
      </c>
    </row>
    <row r="41" spans="1:11" ht="12.75" customHeight="1">
      <c r="A41" s="19" t="s">
        <v>76</v>
      </c>
      <c r="B41" s="19" t="s">
        <v>24</v>
      </c>
      <c r="C41" s="21" t="s">
        <v>181</v>
      </c>
      <c r="D41" s="23">
        <v>45562</v>
      </c>
      <c r="E41" s="23">
        <v>45656</v>
      </c>
      <c r="F41" s="22">
        <f t="shared" si="1"/>
        <v>94</v>
      </c>
      <c r="G41" s="20">
        <v>20800000</v>
      </c>
      <c r="H41" s="13">
        <f t="shared" si="3"/>
        <v>0</v>
      </c>
      <c r="I41" s="27">
        <v>0</v>
      </c>
      <c r="J41" s="20">
        <f t="shared" si="2"/>
        <v>20800000</v>
      </c>
      <c r="K41" s="24" t="s">
        <v>367</v>
      </c>
    </row>
    <row r="42" spans="1:11" ht="12.75" customHeight="1">
      <c r="A42" s="19" t="s">
        <v>77</v>
      </c>
      <c r="B42" s="19" t="s">
        <v>24</v>
      </c>
      <c r="C42" s="21" t="s">
        <v>175</v>
      </c>
      <c r="D42" s="23">
        <v>45544</v>
      </c>
      <c r="E42" s="23">
        <v>45656</v>
      </c>
      <c r="F42" s="22">
        <f t="shared" si="1"/>
        <v>112</v>
      </c>
      <c r="G42" s="20">
        <v>35541334</v>
      </c>
      <c r="H42" s="13">
        <f t="shared" si="3"/>
        <v>0</v>
      </c>
      <c r="I42" s="27">
        <v>0</v>
      </c>
      <c r="J42" s="20">
        <f t="shared" si="2"/>
        <v>35541334</v>
      </c>
      <c r="K42" s="24" t="s">
        <v>368</v>
      </c>
    </row>
    <row r="43" spans="1:11" ht="12.75" customHeight="1">
      <c r="A43" s="19" t="s">
        <v>78</v>
      </c>
      <c r="B43" s="19" t="s">
        <v>24</v>
      </c>
      <c r="C43" s="21" t="s">
        <v>34</v>
      </c>
      <c r="D43" s="23">
        <v>45539</v>
      </c>
      <c r="E43" s="23">
        <v>45656</v>
      </c>
      <c r="F43" s="22">
        <f t="shared" si="1"/>
        <v>117</v>
      </c>
      <c r="G43" s="20">
        <v>42120000</v>
      </c>
      <c r="H43" s="13">
        <f t="shared" si="3"/>
        <v>0</v>
      </c>
      <c r="I43" s="27">
        <v>0</v>
      </c>
      <c r="J43" s="20">
        <f t="shared" si="2"/>
        <v>42120000</v>
      </c>
      <c r="K43" s="24" t="s">
        <v>369</v>
      </c>
    </row>
    <row r="44" spans="1:11" ht="12.75" customHeight="1">
      <c r="A44" s="19" t="s">
        <v>79</v>
      </c>
      <c r="B44" s="19" t="s">
        <v>24</v>
      </c>
      <c r="C44" s="21" t="s">
        <v>165</v>
      </c>
      <c r="D44" s="23">
        <v>45540</v>
      </c>
      <c r="E44" s="23">
        <v>45656</v>
      </c>
      <c r="F44" s="22">
        <f t="shared" si="1"/>
        <v>116</v>
      </c>
      <c r="G44" s="20">
        <v>13920136</v>
      </c>
      <c r="H44" s="13">
        <f t="shared" si="3"/>
        <v>0</v>
      </c>
      <c r="I44" s="27">
        <v>0</v>
      </c>
      <c r="J44" s="20">
        <f t="shared" si="2"/>
        <v>13920136</v>
      </c>
      <c r="K44" s="24" t="s">
        <v>370</v>
      </c>
    </row>
    <row r="45" spans="1:11" ht="12.75" customHeight="1">
      <c r="A45" s="19" t="s">
        <v>80</v>
      </c>
      <c r="B45" s="19" t="s">
        <v>24</v>
      </c>
      <c r="C45" s="21" t="s">
        <v>182</v>
      </c>
      <c r="D45" s="23">
        <v>45554</v>
      </c>
      <c r="E45" s="23">
        <v>45641</v>
      </c>
      <c r="F45" s="22">
        <f t="shared" si="1"/>
        <v>87</v>
      </c>
      <c r="G45" s="20">
        <v>703859212</v>
      </c>
      <c r="H45" s="13">
        <f t="shared" si="3"/>
        <v>0</v>
      </c>
      <c r="I45" s="27">
        <v>0</v>
      </c>
      <c r="J45" s="20">
        <f t="shared" si="2"/>
        <v>703859212</v>
      </c>
      <c r="K45" s="24" t="s">
        <v>371</v>
      </c>
    </row>
    <row r="46" spans="1:11" ht="12.75" customHeight="1">
      <c r="A46" s="19" t="s">
        <v>81</v>
      </c>
      <c r="B46" s="19" t="s">
        <v>24</v>
      </c>
      <c r="C46" s="19" t="s">
        <v>183</v>
      </c>
      <c r="D46" s="23">
        <v>45541</v>
      </c>
      <c r="E46" s="23">
        <v>45656</v>
      </c>
      <c r="F46" s="22">
        <f t="shared" si="1"/>
        <v>115</v>
      </c>
      <c r="G46" s="20">
        <v>45000000</v>
      </c>
      <c r="H46" s="13">
        <f t="shared" si="3"/>
        <v>0</v>
      </c>
      <c r="I46" s="27">
        <v>0</v>
      </c>
      <c r="J46" s="20">
        <f t="shared" si="2"/>
        <v>45000000</v>
      </c>
      <c r="K46" s="24" t="s">
        <v>372</v>
      </c>
    </row>
    <row r="47" spans="1:11" ht="12.75" customHeight="1">
      <c r="A47" s="19" t="s">
        <v>82</v>
      </c>
      <c r="B47" s="19" t="s">
        <v>24</v>
      </c>
      <c r="C47" s="19" t="s">
        <v>175</v>
      </c>
      <c r="D47" s="23">
        <v>45540</v>
      </c>
      <c r="E47" s="23">
        <v>45656</v>
      </c>
      <c r="F47" s="22">
        <f t="shared" si="1"/>
        <v>116</v>
      </c>
      <c r="G47" s="20">
        <v>31466666</v>
      </c>
      <c r="H47" s="13">
        <f t="shared" si="3"/>
        <v>0</v>
      </c>
      <c r="I47" s="27">
        <v>0</v>
      </c>
      <c r="J47" s="20">
        <f t="shared" si="2"/>
        <v>31466666</v>
      </c>
      <c r="K47" s="24" t="s">
        <v>373</v>
      </c>
    </row>
    <row r="48" spans="1:11" ht="12.75" customHeight="1">
      <c r="A48" s="19" t="s">
        <v>83</v>
      </c>
      <c r="B48" s="19" t="s">
        <v>24</v>
      </c>
      <c r="C48" s="19" t="s">
        <v>184</v>
      </c>
      <c r="D48" s="23">
        <v>45553</v>
      </c>
      <c r="E48" s="23">
        <v>45651</v>
      </c>
      <c r="F48" s="22">
        <f t="shared" si="1"/>
        <v>98</v>
      </c>
      <c r="G48" s="20">
        <v>40768000</v>
      </c>
      <c r="H48" s="13">
        <f t="shared" si="3"/>
        <v>0</v>
      </c>
      <c r="I48" s="27">
        <v>0</v>
      </c>
      <c r="J48" s="20">
        <f t="shared" si="2"/>
        <v>40768000</v>
      </c>
      <c r="K48" s="24" t="s">
        <v>374</v>
      </c>
    </row>
    <row r="49" spans="1:11" ht="12.75" customHeight="1">
      <c r="A49" s="19" t="s">
        <v>84</v>
      </c>
      <c r="B49" s="19" t="s">
        <v>24</v>
      </c>
      <c r="C49" s="21" t="s">
        <v>35</v>
      </c>
      <c r="D49" s="23">
        <v>45539</v>
      </c>
      <c r="E49" s="23">
        <v>45656</v>
      </c>
      <c r="F49" s="22">
        <f t="shared" si="1"/>
        <v>117</v>
      </c>
      <c r="G49" s="20">
        <v>49088000</v>
      </c>
      <c r="H49" s="13">
        <f t="shared" si="3"/>
        <v>0</v>
      </c>
      <c r="I49" s="27">
        <v>0</v>
      </c>
      <c r="J49" s="20">
        <f t="shared" si="2"/>
        <v>49088000</v>
      </c>
      <c r="K49" s="24" t="s">
        <v>375</v>
      </c>
    </row>
    <row r="50" spans="1:11" ht="12.75" customHeight="1">
      <c r="A50" s="19" t="s">
        <v>85</v>
      </c>
      <c r="B50" s="19" t="s">
        <v>24</v>
      </c>
      <c r="C50" s="21" t="s">
        <v>32</v>
      </c>
      <c r="D50" s="23">
        <v>45540</v>
      </c>
      <c r="E50" s="23">
        <v>45656</v>
      </c>
      <c r="F50" s="22">
        <f t="shared" si="1"/>
        <v>116</v>
      </c>
      <c r="G50" s="20">
        <v>18720000</v>
      </c>
      <c r="H50" s="13">
        <f t="shared" si="3"/>
        <v>0</v>
      </c>
      <c r="I50" s="27">
        <v>0</v>
      </c>
      <c r="J50" s="20">
        <f t="shared" si="2"/>
        <v>18720000</v>
      </c>
      <c r="K50" s="24" t="s">
        <v>376</v>
      </c>
    </row>
    <row r="51" spans="1:11" ht="12.75" customHeight="1">
      <c r="A51" s="19" t="s">
        <v>86</v>
      </c>
      <c r="B51" s="19" t="s">
        <v>24</v>
      </c>
      <c r="C51" s="21" t="s">
        <v>185</v>
      </c>
      <c r="D51" s="23">
        <v>45540</v>
      </c>
      <c r="E51" s="23">
        <v>45615</v>
      </c>
      <c r="F51" s="22">
        <f t="shared" si="1"/>
        <v>75</v>
      </c>
      <c r="G51" s="20">
        <v>10360025</v>
      </c>
      <c r="H51" s="13">
        <f t="shared" si="3"/>
        <v>0</v>
      </c>
      <c r="I51" s="27">
        <v>0</v>
      </c>
      <c r="J51" s="20">
        <f t="shared" si="2"/>
        <v>10360025</v>
      </c>
      <c r="K51" s="24" t="s">
        <v>377</v>
      </c>
    </row>
    <row r="52" spans="1:11" ht="12.75" customHeight="1">
      <c r="A52" s="19" t="s">
        <v>87</v>
      </c>
      <c r="B52" s="19" t="s">
        <v>24</v>
      </c>
      <c r="C52" s="21" t="s">
        <v>30</v>
      </c>
      <c r="D52" s="23">
        <v>45541</v>
      </c>
      <c r="E52" s="23">
        <v>45656</v>
      </c>
      <c r="F52" s="22">
        <f t="shared" si="1"/>
        <v>115</v>
      </c>
      <c r="G52" s="20">
        <v>33150000</v>
      </c>
      <c r="H52" s="13">
        <f t="shared" si="3"/>
        <v>0</v>
      </c>
      <c r="I52" s="27">
        <v>0</v>
      </c>
      <c r="J52" s="20">
        <f t="shared" si="2"/>
        <v>33150000</v>
      </c>
      <c r="K52" s="24" t="s">
        <v>378</v>
      </c>
    </row>
    <row r="53" spans="1:11" ht="12.75" customHeight="1">
      <c r="A53" s="19" t="s">
        <v>88</v>
      </c>
      <c r="B53" s="19" t="s">
        <v>24</v>
      </c>
      <c r="C53" s="21" t="s">
        <v>31</v>
      </c>
      <c r="D53" s="23">
        <v>45544</v>
      </c>
      <c r="E53" s="23">
        <v>45656</v>
      </c>
      <c r="F53" s="22">
        <f t="shared" si="1"/>
        <v>112</v>
      </c>
      <c r="G53" s="20">
        <v>16380000</v>
      </c>
      <c r="H53" s="13">
        <f t="shared" si="3"/>
        <v>0</v>
      </c>
      <c r="I53" s="27">
        <v>0</v>
      </c>
      <c r="J53" s="20">
        <f t="shared" si="2"/>
        <v>16380000</v>
      </c>
      <c r="K53" s="24" t="s">
        <v>379</v>
      </c>
    </row>
    <row r="54" spans="1:11" ht="12.75" customHeight="1">
      <c r="A54" s="19" t="s">
        <v>89</v>
      </c>
      <c r="B54" s="19" t="s">
        <v>24</v>
      </c>
      <c r="C54" s="19" t="s">
        <v>175</v>
      </c>
      <c r="D54" s="23">
        <v>45540</v>
      </c>
      <c r="E54" s="23">
        <v>45656</v>
      </c>
      <c r="F54" s="22">
        <f t="shared" si="1"/>
        <v>116</v>
      </c>
      <c r="G54" s="20">
        <v>31466667</v>
      </c>
      <c r="H54" s="13">
        <f t="shared" si="3"/>
        <v>0</v>
      </c>
      <c r="I54" s="27">
        <v>0</v>
      </c>
      <c r="J54" s="20">
        <f t="shared" si="2"/>
        <v>31466667</v>
      </c>
      <c r="K54" s="24" t="s">
        <v>380</v>
      </c>
    </row>
    <row r="55" spans="1:11" ht="12.75" customHeight="1">
      <c r="A55" s="19" t="s">
        <v>90</v>
      </c>
      <c r="B55" s="19" t="s">
        <v>24</v>
      </c>
      <c r="C55" s="21" t="s">
        <v>186</v>
      </c>
      <c r="D55" s="23">
        <v>45553</v>
      </c>
      <c r="E55" s="23">
        <v>45656</v>
      </c>
      <c r="F55" s="22">
        <f t="shared" si="1"/>
        <v>103</v>
      </c>
      <c r="G55" s="20">
        <v>34374046</v>
      </c>
      <c r="H55" s="13">
        <f t="shared" si="3"/>
        <v>0</v>
      </c>
      <c r="I55" s="27">
        <v>0</v>
      </c>
      <c r="J55" s="20">
        <f t="shared" si="2"/>
        <v>34374046</v>
      </c>
      <c r="K55" s="24" t="s">
        <v>381</v>
      </c>
    </row>
    <row r="56" spans="1:11" ht="12.75" customHeight="1">
      <c r="A56" s="19" t="s">
        <v>91</v>
      </c>
      <c r="B56" s="19" t="s">
        <v>24</v>
      </c>
      <c r="C56" s="21" t="s">
        <v>187</v>
      </c>
      <c r="D56" s="23">
        <v>45547</v>
      </c>
      <c r="E56" s="23">
        <v>45656</v>
      </c>
      <c r="F56" s="22">
        <f t="shared" si="1"/>
        <v>109</v>
      </c>
      <c r="G56" s="20">
        <v>37500000</v>
      </c>
      <c r="H56" s="13">
        <f t="shared" si="3"/>
        <v>0</v>
      </c>
      <c r="I56" s="27">
        <v>0</v>
      </c>
      <c r="J56" s="20">
        <f t="shared" si="2"/>
        <v>37500000</v>
      </c>
      <c r="K56" s="24" t="s">
        <v>382</v>
      </c>
    </row>
    <row r="57" spans="1:11" ht="12.75" customHeight="1">
      <c r="A57" s="19" t="s">
        <v>92</v>
      </c>
      <c r="B57" s="19" t="s">
        <v>24</v>
      </c>
      <c r="C57" s="21" t="s">
        <v>188</v>
      </c>
      <c r="D57" s="23">
        <v>45540</v>
      </c>
      <c r="E57" s="23">
        <v>45656</v>
      </c>
      <c r="F57" s="22">
        <f t="shared" si="1"/>
        <v>116</v>
      </c>
      <c r="G57" s="20">
        <v>49600000</v>
      </c>
      <c r="H57" s="13">
        <f t="shared" si="3"/>
        <v>0</v>
      </c>
      <c r="I57" s="27">
        <v>0</v>
      </c>
      <c r="J57" s="20">
        <f t="shared" si="2"/>
        <v>49600000</v>
      </c>
      <c r="K57" s="24" t="s">
        <v>383</v>
      </c>
    </row>
    <row r="58" spans="1:11" ht="12.75" customHeight="1">
      <c r="A58" s="19" t="s">
        <v>93</v>
      </c>
      <c r="B58" s="19" t="s">
        <v>24</v>
      </c>
      <c r="C58" s="21" t="s">
        <v>189</v>
      </c>
      <c r="D58" s="23">
        <v>45541</v>
      </c>
      <c r="E58" s="23">
        <v>45656</v>
      </c>
      <c r="F58" s="22">
        <f t="shared" si="1"/>
        <v>115</v>
      </c>
      <c r="G58" s="20">
        <v>27840000</v>
      </c>
      <c r="H58" s="13">
        <f t="shared" si="3"/>
        <v>0</v>
      </c>
      <c r="I58" s="27">
        <v>0</v>
      </c>
      <c r="J58" s="20">
        <f t="shared" si="2"/>
        <v>27840000</v>
      </c>
      <c r="K58" s="24" t="s">
        <v>384</v>
      </c>
    </row>
    <row r="59" spans="1:11" ht="12.75" customHeight="1">
      <c r="A59" s="19" t="s">
        <v>94</v>
      </c>
      <c r="B59" s="19" t="s">
        <v>24</v>
      </c>
      <c r="C59" s="19" t="s">
        <v>173</v>
      </c>
      <c r="D59" s="23">
        <v>45546</v>
      </c>
      <c r="E59" s="23">
        <v>45621</v>
      </c>
      <c r="F59" s="22">
        <f t="shared" si="1"/>
        <v>75</v>
      </c>
      <c r="G59" s="20">
        <v>16018425</v>
      </c>
      <c r="H59" s="13">
        <f t="shared" si="3"/>
        <v>0</v>
      </c>
      <c r="I59" s="27">
        <v>0</v>
      </c>
      <c r="J59" s="20">
        <f t="shared" si="2"/>
        <v>16018425</v>
      </c>
      <c r="K59" s="24" t="s">
        <v>385</v>
      </c>
    </row>
    <row r="60" spans="1:11" ht="12.75" customHeight="1">
      <c r="A60" s="19" t="s">
        <v>95</v>
      </c>
      <c r="B60" s="19" t="s">
        <v>24</v>
      </c>
      <c r="C60" s="19" t="s">
        <v>190</v>
      </c>
      <c r="D60" s="23">
        <v>45544</v>
      </c>
      <c r="E60" s="23">
        <v>45634</v>
      </c>
      <c r="F60" s="22">
        <f t="shared" si="1"/>
        <v>90</v>
      </c>
      <c r="G60" s="20">
        <v>30000000</v>
      </c>
      <c r="H60" s="13">
        <f t="shared" si="3"/>
        <v>0</v>
      </c>
      <c r="I60" s="27">
        <v>0</v>
      </c>
      <c r="J60" s="20">
        <f t="shared" si="2"/>
        <v>30000000</v>
      </c>
      <c r="K60" s="24" t="s">
        <v>386</v>
      </c>
    </row>
    <row r="61" spans="1:11" ht="12.75" customHeight="1">
      <c r="A61" s="19" t="s">
        <v>96</v>
      </c>
      <c r="B61" s="19" t="s">
        <v>26</v>
      </c>
      <c r="C61" s="19" t="s">
        <v>191</v>
      </c>
      <c r="D61" s="23">
        <v>45545</v>
      </c>
      <c r="E61" s="23">
        <v>45605</v>
      </c>
      <c r="F61" s="22">
        <f t="shared" si="1"/>
        <v>60</v>
      </c>
      <c r="G61" s="20">
        <v>999600000</v>
      </c>
      <c r="H61" s="13">
        <f t="shared" si="3"/>
        <v>0</v>
      </c>
      <c r="I61" s="27">
        <v>0</v>
      </c>
      <c r="J61" s="20">
        <f t="shared" si="2"/>
        <v>999600000</v>
      </c>
      <c r="K61" s="24" t="s">
        <v>387</v>
      </c>
    </row>
    <row r="62" spans="1:11" ht="12.75" customHeight="1">
      <c r="A62" s="19" t="s">
        <v>97</v>
      </c>
      <c r="B62" s="19" t="s">
        <v>24</v>
      </c>
      <c r="C62" s="21" t="s">
        <v>192</v>
      </c>
      <c r="D62" s="23">
        <v>45555</v>
      </c>
      <c r="E62" s="23">
        <v>45615</v>
      </c>
      <c r="F62" s="22">
        <f t="shared" si="1"/>
        <v>60</v>
      </c>
      <c r="G62" s="20">
        <v>74429859</v>
      </c>
      <c r="H62" s="13">
        <f t="shared" si="3"/>
        <v>0</v>
      </c>
      <c r="I62" s="27">
        <v>0</v>
      </c>
      <c r="J62" s="20">
        <f t="shared" si="2"/>
        <v>74429859</v>
      </c>
      <c r="K62" s="24" t="s">
        <v>388</v>
      </c>
    </row>
    <row r="63" spans="1:11" ht="12.75" customHeight="1">
      <c r="A63" s="19" t="s">
        <v>98</v>
      </c>
      <c r="B63" s="19" t="s">
        <v>24</v>
      </c>
      <c r="C63" s="21" t="s">
        <v>193</v>
      </c>
      <c r="D63" s="23">
        <v>45545</v>
      </c>
      <c r="E63" s="23">
        <v>45656</v>
      </c>
      <c r="F63" s="22">
        <f t="shared" si="1"/>
        <v>111</v>
      </c>
      <c r="G63" s="20">
        <v>30666667</v>
      </c>
      <c r="H63" s="13">
        <f t="shared" si="3"/>
        <v>0</v>
      </c>
      <c r="I63" s="27">
        <v>0</v>
      </c>
      <c r="J63" s="20">
        <f t="shared" si="2"/>
        <v>30666667</v>
      </c>
      <c r="K63" s="24" t="s">
        <v>389</v>
      </c>
    </row>
    <row r="64" spans="1:11" ht="12.75" customHeight="1">
      <c r="A64" s="19" t="s">
        <v>99</v>
      </c>
      <c r="B64" s="19" t="s">
        <v>24</v>
      </c>
      <c r="C64" s="21" t="s">
        <v>194</v>
      </c>
      <c r="D64" s="23">
        <v>45545</v>
      </c>
      <c r="E64" s="23">
        <v>45656</v>
      </c>
      <c r="F64" s="22">
        <f t="shared" si="1"/>
        <v>111</v>
      </c>
      <c r="G64" s="20">
        <v>12703820</v>
      </c>
      <c r="H64" s="13">
        <f t="shared" si="3"/>
        <v>0</v>
      </c>
      <c r="I64" s="27">
        <v>0</v>
      </c>
      <c r="J64" s="20">
        <f t="shared" si="2"/>
        <v>12703820</v>
      </c>
      <c r="K64" s="24" t="s">
        <v>390</v>
      </c>
    </row>
    <row r="65" spans="1:11" ht="12.75" customHeight="1">
      <c r="A65" s="19" t="s">
        <v>100</v>
      </c>
      <c r="B65" s="19" t="s">
        <v>24</v>
      </c>
      <c r="C65" s="19" t="s">
        <v>175</v>
      </c>
      <c r="D65" s="23">
        <v>45560</v>
      </c>
      <c r="E65" s="23">
        <v>45656</v>
      </c>
      <c r="F65" s="22">
        <f t="shared" si="1"/>
        <v>96</v>
      </c>
      <c r="G65" s="20">
        <v>26756657</v>
      </c>
      <c r="H65" s="13">
        <f t="shared" si="3"/>
        <v>0</v>
      </c>
      <c r="I65" s="27">
        <v>0</v>
      </c>
      <c r="J65" s="20">
        <f t="shared" si="2"/>
        <v>26756657</v>
      </c>
      <c r="K65" s="24" t="s">
        <v>391</v>
      </c>
    </row>
    <row r="66" spans="1:11" ht="12.75" customHeight="1">
      <c r="A66" s="19" t="s">
        <v>101</v>
      </c>
      <c r="B66" s="19" t="s">
        <v>24</v>
      </c>
      <c r="C66" s="21" t="s">
        <v>195</v>
      </c>
      <c r="D66" s="23">
        <v>45547</v>
      </c>
      <c r="E66" s="23">
        <v>45656</v>
      </c>
      <c r="F66" s="22">
        <f t="shared" si="1"/>
        <v>109</v>
      </c>
      <c r="G66" s="20">
        <v>34374042</v>
      </c>
      <c r="H66" s="13">
        <f t="shared" si="3"/>
        <v>0</v>
      </c>
      <c r="I66" s="27">
        <v>0</v>
      </c>
      <c r="J66" s="20">
        <f t="shared" si="2"/>
        <v>34374042</v>
      </c>
      <c r="K66" s="24" t="s">
        <v>392</v>
      </c>
    </row>
    <row r="67" spans="1:11" ht="12.75" customHeight="1">
      <c r="A67" s="19" t="s">
        <v>102</v>
      </c>
      <c r="B67" s="19" t="s">
        <v>24</v>
      </c>
      <c r="C67" s="21" t="s">
        <v>25</v>
      </c>
      <c r="D67" s="23">
        <v>45544</v>
      </c>
      <c r="E67" s="23">
        <v>45656</v>
      </c>
      <c r="F67" s="22">
        <f t="shared" si="1"/>
        <v>112</v>
      </c>
      <c r="G67" s="20">
        <v>19166667</v>
      </c>
      <c r="H67" s="13">
        <f t="shared" ref="H67:H93" si="4">I67/G67</f>
        <v>0</v>
      </c>
      <c r="I67" s="27">
        <v>0</v>
      </c>
      <c r="J67" s="20">
        <f t="shared" si="2"/>
        <v>19166667</v>
      </c>
      <c r="K67" s="24" t="s">
        <v>393</v>
      </c>
    </row>
    <row r="68" spans="1:11" ht="12.75" customHeight="1">
      <c r="A68" s="19" t="s">
        <v>103</v>
      </c>
      <c r="B68" s="19" t="s">
        <v>24</v>
      </c>
      <c r="C68" s="21" t="s">
        <v>175</v>
      </c>
      <c r="D68" s="23">
        <v>45541</v>
      </c>
      <c r="E68" s="23">
        <v>45656</v>
      </c>
      <c r="F68" s="22">
        <f t="shared" ref="F68:F131" si="5">E68-D68</f>
        <v>115</v>
      </c>
      <c r="G68" s="20">
        <v>12703667</v>
      </c>
      <c r="H68" s="13">
        <f t="shared" si="4"/>
        <v>0</v>
      </c>
      <c r="I68" s="27">
        <v>0</v>
      </c>
      <c r="J68" s="20">
        <f t="shared" ref="J68:J131" si="6">G68-I68</f>
        <v>12703667</v>
      </c>
      <c r="K68" s="24" t="s">
        <v>394</v>
      </c>
    </row>
    <row r="69" spans="1:11" ht="12.75" customHeight="1">
      <c r="A69" s="19" t="s">
        <v>104</v>
      </c>
      <c r="B69" s="19" t="s">
        <v>24</v>
      </c>
      <c r="C69" s="19" t="s">
        <v>196</v>
      </c>
      <c r="D69" s="23">
        <v>45546</v>
      </c>
      <c r="E69" s="23">
        <v>45621</v>
      </c>
      <c r="F69" s="22">
        <f t="shared" si="5"/>
        <v>75</v>
      </c>
      <c r="G69" s="20">
        <v>8285100</v>
      </c>
      <c r="H69" s="13">
        <f t="shared" si="4"/>
        <v>0</v>
      </c>
      <c r="I69" s="27">
        <v>0</v>
      </c>
      <c r="J69" s="20">
        <f t="shared" si="6"/>
        <v>8285100</v>
      </c>
      <c r="K69" s="24" t="s">
        <v>395</v>
      </c>
    </row>
    <row r="70" spans="1:11" ht="12.75" customHeight="1">
      <c r="A70" s="19" t="s">
        <v>105</v>
      </c>
      <c r="B70" s="19" t="s">
        <v>24</v>
      </c>
      <c r="C70" s="19" t="s">
        <v>175</v>
      </c>
      <c r="D70" s="23">
        <v>45541</v>
      </c>
      <c r="E70" s="23">
        <v>45656</v>
      </c>
      <c r="F70" s="22">
        <f t="shared" si="5"/>
        <v>115</v>
      </c>
      <c r="G70" s="20">
        <v>30666667</v>
      </c>
      <c r="H70" s="13">
        <f t="shared" si="4"/>
        <v>0</v>
      </c>
      <c r="I70" s="27">
        <v>0</v>
      </c>
      <c r="J70" s="20">
        <f t="shared" si="6"/>
        <v>30666667</v>
      </c>
      <c r="K70" s="24" t="s">
        <v>396</v>
      </c>
    </row>
    <row r="71" spans="1:11" ht="12.75" customHeight="1">
      <c r="A71" s="19" t="s">
        <v>106</v>
      </c>
      <c r="B71" s="19" t="s">
        <v>24</v>
      </c>
      <c r="C71" s="21" t="s">
        <v>28</v>
      </c>
      <c r="D71" s="23">
        <v>45541</v>
      </c>
      <c r="E71" s="23">
        <v>45616</v>
      </c>
      <c r="F71" s="22">
        <f t="shared" si="5"/>
        <v>75</v>
      </c>
      <c r="G71" s="20">
        <v>8285100</v>
      </c>
      <c r="H71" s="13">
        <f t="shared" si="4"/>
        <v>0</v>
      </c>
      <c r="I71" s="27">
        <v>0</v>
      </c>
      <c r="J71" s="20">
        <f t="shared" si="6"/>
        <v>8285100</v>
      </c>
      <c r="K71" s="24" t="s">
        <v>397</v>
      </c>
    </row>
    <row r="72" spans="1:11" ht="12.75" customHeight="1">
      <c r="A72" s="19" t="s">
        <v>107</v>
      </c>
      <c r="B72" s="19" t="s">
        <v>24</v>
      </c>
      <c r="C72" s="21" t="s">
        <v>175</v>
      </c>
      <c r="D72" s="23">
        <v>45544</v>
      </c>
      <c r="E72" s="23">
        <v>45656</v>
      </c>
      <c r="F72" s="22">
        <f t="shared" si="5"/>
        <v>112</v>
      </c>
      <c r="G72" s="20">
        <v>30465501</v>
      </c>
      <c r="H72" s="13">
        <f t="shared" si="4"/>
        <v>0</v>
      </c>
      <c r="I72" s="27">
        <v>0</v>
      </c>
      <c r="J72" s="20">
        <f t="shared" si="6"/>
        <v>30465501</v>
      </c>
      <c r="K72" s="24" t="s">
        <v>398</v>
      </c>
    </row>
    <row r="73" spans="1:11" ht="12.75" customHeight="1">
      <c r="A73" s="19" t="s">
        <v>108</v>
      </c>
      <c r="B73" s="19" t="s">
        <v>24</v>
      </c>
      <c r="C73" s="21" t="s">
        <v>197</v>
      </c>
      <c r="D73" s="23">
        <v>45544</v>
      </c>
      <c r="E73" s="23">
        <v>45656</v>
      </c>
      <c r="F73" s="22">
        <f t="shared" si="5"/>
        <v>112</v>
      </c>
      <c r="G73" s="20">
        <v>31816667</v>
      </c>
      <c r="H73" s="13">
        <f t="shared" si="4"/>
        <v>0</v>
      </c>
      <c r="I73" s="27">
        <v>0</v>
      </c>
      <c r="J73" s="20">
        <f t="shared" si="6"/>
        <v>31816667</v>
      </c>
      <c r="K73" s="24" t="s">
        <v>399</v>
      </c>
    </row>
    <row r="74" spans="1:11" ht="12.75" customHeight="1">
      <c r="A74" s="19" t="s">
        <v>109</v>
      </c>
      <c r="B74" s="19" t="s">
        <v>24</v>
      </c>
      <c r="C74" s="21" t="s">
        <v>175</v>
      </c>
      <c r="D74" s="23">
        <v>45544</v>
      </c>
      <c r="E74" s="23">
        <v>45656</v>
      </c>
      <c r="F74" s="22">
        <f t="shared" si="5"/>
        <v>112</v>
      </c>
      <c r="G74" s="20">
        <v>26775554</v>
      </c>
      <c r="H74" s="13">
        <f t="shared" si="4"/>
        <v>0</v>
      </c>
      <c r="I74" s="27">
        <v>0</v>
      </c>
      <c r="J74" s="20">
        <f t="shared" si="6"/>
        <v>26775554</v>
      </c>
      <c r="K74" s="24" t="s">
        <v>400</v>
      </c>
    </row>
    <row r="75" spans="1:11" ht="12.75" customHeight="1">
      <c r="A75" s="19" t="s">
        <v>110</v>
      </c>
      <c r="B75" s="19" t="s">
        <v>24</v>
      </c>
      <c r="C75" s="19" t="s">
        <v>31</v>
      </c>
      <c r="D75" s="23">
        <v>45545</v>
      </c>
      <c r="E75" s="23">
        <v>45656</v>
      </c>
      <c r="F75" s="22">
        <f t="shared" si="5"/>
        <v>111</v>
      </c>
      <c r="G75" s="20">
        <v>24533333</v>
      </c>
      <c r="H75" s="13">
        <f t="shared" si="4"/>
        <v>0</v>
      </c>
      <c r="I75" s="27">
        <v>0</v>
      </c>
      <c r="J75" s="20">
        <f t="shared" si="6"/>
        <v>24533333</v>
      </c>
      <c r="K75" s="24" t="s">
        <v>401</v>
      </c>
    </row>
    <row r="76" spans="1:11" ht="12.75" customHeight="1">
      <c r="A76" s="19" t="s">
        <v>111</v>
      </c>
      <c r="B76" s="19" t="s">
        <v>24</v>
      </c>
      <c r="C76" s="21" t="s">
        <v>198</v>
      </c>
      <c r="D76" s="23">
        <v>45546</v>
      </c>
      <c r="E76" s="23">
        <v>45656</v>
      </c>
      <c r="F76" s="22">
        <f t="shared" si="5"/>
        <v>110</v>
      </c>
      <c r="G76" s="20">
        <v>12745600</v>
      </c>
      <c r="H76" s="13">
        <f t="shared" si="4"/>
        <v>0</v>
      </c>
      <c r="I76" s="27">
        <v>0</v>
      </c>
      <c r="J76" s="20">
        <f t="shared" si="6"/>
        <v>12745600</v>
      </c>
      <c r="K76" s="24" t="s">
        <v>402</v>
      </c>
    </row>
    <row r="77" spans="1:11" ht="12.75" customHeight="1">
      <c r="A77" s="19" t="s">
        <v>112</v>
      </c>
      <c r="B77" s="19" t="s">
        <v>24</v>
      </c>
      <c r="C77" s="21" t="s">
        <v>175</v>
      </c>
      <c r="D77" s="23">
        <v>45545</v>
      </c>
      <c r="E77" s="23">
        <v>45653</v>
      </c>
      <c r="F77" s="22">
        <f t="shared" si="5"/>
        <v>108</v>
      </c>
      <c r="G77" s="20">
        <v>36000000</v>
      </c>
      <c r="H77" s="13">
        <f t="shared" si="4"/>
        <v>0</v>
      </c>
      <c r="I77" s="27">
        <v>0</v>
      </c>
      <c r="J77" s="20">
        <f t="shared" si="6"/>
        <v>36000000</v>
      </c>
      <c r="K77" s="24" t="s">
        <v>403</v>
      </c>
    </row>
    <row r="78" spans="1:11" ht="12.75" customHeight="1">
      <c r="A78" s="19" t="s">
        <v>113</v>
      </c>
      <c r="B78" s="19" t="s">
        <v>24</v>
      </c>
      <c r="C78" s="21" t="s">
        <v>199</v>
      </c>
      <c r="D78" s="23">
        <v>45547</v>
      </c>
      <c r="E78" s="23">
        <v>45656</v>
      </c>
      <c r="F78" s="22">
        <f t="shared" si="5"/>
        <v>109</v>
      </c>
      <c r="G78" s="20">
        <v>20906667</v>
      </c>
      <c r="H78" s="13">
        <f t="shared" si="4"/>
        <v>0</v>
      </c>
      <c r="I78" s="27">
        <v>0</v>
      </c>
      <c r="J78" s="20">
        <f t="shared" si="6"/>
        <v>20906667</v>
      </c>
      <c r="K78" s="24" t="s">
        <v>404</v>
      </c>
    </row>
    <row r="79" spans="1:11" ht="12.75" customHeight="1">
      <c r="A79" s="19" t="s">
        <v>114</v>
      </c>
      <c r="B79" s="19" t="s">
        <v>27</v>
      </c>
      <c r="C79" s="21" t="s">
        <v>200</v>
      </c>
      <c r="D79" s="23">
        <v>45555</v>
      </c>
      <c r="E79" s="23">
        <v>46021</v>
      </c>
      <c r="F79" s="22">
        <f t="shared" si="5"/>
        <v>466</v>
      </c>
      <c r="G79" s="20">
        <v>28686383540</v>
      </c>
      <c r="H79" s="13">
        <f t="shared" si="4"/>
        <v>0</v>
      </c>
      <c r="I79" s="27">
        <v>0</v>
      </c>
      <c r="J79" s="20">
        <f t="shared" si="6"/>
        <v>28686383540</v>
      </c>
      <c r="K79" s="24" t="s">
        <v>405</v>
      </c>
    </row>
    <row r="80" spans="1:11" ht="12.75" customHeight="1">
      <c r="A80" s="19" t="s">
        <v>115</v>
      </c>
      <c r="B80" s="19" t="s">
        <v>24</v>
      </c>
      <c r="C80" s="21" t="s">
        <v>199</v>
      </c>
      <c r="D80" s="23">
        <v>45548</v>
      </c>
      <c r="E80" s="23">
        <v>45656</v>
      </c>
      <c r="F80" s="22">
        <f t="shared" si="5"/>
        <v>108</v>
      </c>
      <c r="G80" s="20">
        <v>21466667</v>
      </c>
      <c r="H80" s="13">
        <f t="shared" si="4"/>
        <v>0</v>
      </c>
      <c r="I80" s="27">
        <v>0</v>
      </c>
      <c r="J80" s="20">
        <f t="shared" si="6"/>
        <v>21466667</v>
      </c>
      <c r="K80" s="24" t="s">
        <v>406</v>
      </c>
    </row>
    <row r="81" spans="1:11" ht="12.75" customHeight="1">
      <c r="A81" s="19" t="s">
        <v>116</v>
      </c>
      <c r="B81" s="19" t="s">
        <v>24</v>
      </c>
      <c r="C81" s="21" t="s">
        <v>201</v>
      </c>
      <c r="D81" s="23">
        <v>45548</v>
      </c>
      <c r="E81" s="23">
        <v>45656</v>
      </c>
      <c r="F81" s="22">
        <f t="shared" si="5"/>
        <v>108</v>
      </c>
      <c r="G81" s="20">
        <v>33600000</v>
      </c>
      <c r="H81" s="13">
        <f t="shared" si="4"/>
        <v>0</v>
      </c>
      <c r="I81" s="27">
        <v>0</v>
      </c>
      <c r="J81" s="20">
        <f t="shared" si="6"/>
        <v>33600000</v>
      </c>
      <c r="K81" s="24" t="s">
        <v>407</v>
      </c>
    </row>
    <row r="82" spans="1:11" ht="12.75" customHeight="1">
      <c r="A82" s="19" t="s">
        <v>117</v>
      </c>
      <c r="B82" s="19" t="s">
        <v>24</v>
      </c>
      <c r="C82" s="21" t="s">
        <v>175</v>
      </c>
      <c r="D82" s="23">
        <v>45545</v>
      </c>
      <c r="E82" s="23">
        <v>45656</v>
      </c>
      <c r="F82" s="22">
        <f t="shared" si="5"/>
        <v>111</v>
      </c>
      <c r="G82" s="20">
        <v>35541333</v>
      </c>
      <c r="H82" s="13">
        <f t="shared" si="4"/>
        <v>0</v>
      </c>
      <c r="I82" s="27">
        <v>0</v>
      </c>
      <c r="J82" s="20">
        <f t="shared" si="6"/>
        <v>35541333</v>
      </c>
      <c r="K82" s="24" t="s">
        <v>408</v>
      </c>
    </row>
    <row r="83" spans="1:11" ht="12.75" customHeight="1">
      <c r="A83" s="19" t="s">
        <v>118</v>
      </c>
      <c r="B83" s="19" t="s">
        <v>24</v>
      </c>
      <c r="C83" s="21" t="s">
        <v>202</v>
      </c>
      <c r="D83" s="23">
        <v>45548</v>
      </c>
      <c r="E83" s="23">
        <v>45656</v>
      </c>
      <c r="F83" s="22">
        <f t="shared" si="5"/>
        <v>108</v>
      </c>
      <c r="G83" s="20">
        <v>34667841</v>
      </c>
      <c r="H83" s="13">
        <f t="shared" si="4"/>
        <v>0</v>
      </c>
      <c r="I83" s="27">
        <v>0</v>
      </c>
      <c r="J83" s="20">
        <f t="shared" si="6"/>
        <v>34667841</v>
      </c>
      <c r="K83" s="24" t="s">
        <v>409</v>
      </c>
    </row>
    <row r="84" spans="1:11" ht="12.75" customHeight="1">
      <c r="A84" s="19" t="s">
        <v>119</v>
      </c>
      <c r="B84" s="19" t="s">
        <v>24</v>
      </c>
      <c r="C84" s="21" t="s">
        <v>203</v>
      </c>
      <c r="D84" s="23">
        <v>45550</v>
      </c>
      <c r="E84" s="23">
        <v>45656</v>
      </c>
      <c r="F84" s="22">
        <f t="shared" si="5"/>
        <v>106</v>
      </c>
      <c r="G84" s="20">
        <v>40250000</v>
      </c>
      <c r="H84" s="13">
        <f t="shared" si="4"/>
        <v>0</v>
      </c>
      <c r="I84" s="27">
        <v>0</v>
      </c>
      <c r="J84" s="20">
        <f t="shared" si="6"/>
        <v>40250000</v>
      </c>
      <c r="K84" s="24" t="s">
        <v>410</v>
      </c>
    </row>
    <row r="85" spans="1:11" ht="12.75" customHeight="1">
      <c r="A85" s="19" t="s">
        <v>120</v>
      </c>
      <c r="B85" s="19" t="s">
        <v>24</v>
      </c>
      <c r="C85" s="21" t="s">
        <v>204</v>
      </c>
      <c r="D85" s="23">
        <v>45552</v>
      </c>
      <c r="E85" s="23">
        <v>45581</v>
      </c>
      <c r="F85" s="22">
        <f t="shared" si="5"/>
        <v>29</v>
      </c>
      <c r="G85" s="20">
        <v>5000000</v>
      </c>
      <c r="H85" s="13">
        <f t="shared" si="4"/>
        <v>0</v>
      </c>
      <c r="I85" s="27">
        <v>0</v>
      </c>
      <c r="J85" s="20">
        <f t="shared" si="6"/>
        <v>5000000</v>
      </c>
      <c r="K85" s="24" t="s">
        <v>411</v>
      </c>
    </row>
    <row r="86" spans="1:11" ht="12.75" customHeight="1">
      <c r="A86" s="19" t="s">
        <v>121</v>
      </c>
      <c r="B86" s="19" t="s">
        <v>26</v>
      </c>
      <c r="C86" s="21" t="s">
        <v>205</v>
      </c>
      <c r="D86" s="23">
        <v>45553</v>
      </c>
      <c r="E86" s="23">
        <v>45613</v>
      </c>
      <c r="F86" s="22">
        <f t="shared" si="5"/>
        <v>60</v>
      </c>
      <c r="G86" s="20">
        <v>38109750</v>
      </c>
      <c r="H86" s="13">
        <f t="shared" si="4"/>
        <v>0</v>
      </c>
      <c r="I86" s="27">
        <v>0</v>
      </c>
      <c r="J86" s="20">
        <f t="shared" si="6"/>
        <v>38109750</v>
      </c>
      <c r="K86" s="24" t="s">
        <v>412</v>
      </c>
    </row>
    <row r="87" spans="1:11" ht="12.75" customHeight="1">
      <c r="A87" s="19" t="s">
        <v>122</v>
      </c>
      <c r="B87" s="19" t="s">
        <v>24</v>
      </c>
      <c r="C87" s="21" t="s">
        <v>206</v>
      </c>
      <c r="D87" s="23">
        <v>45552</v>
      </c>
      <c r="E87" s="23">
        <v>45656</v>
      </c>
      <c r="F87" s="22">
        <f t="shared" si="5"/>
        <v>104</v>
      </c>
      <c r="G87" s="20">
        <v>32415146</v>
      </c>
      <c r="H87" s="13">
        <f t="shared" si="4"/>
        <v>0</v>
      </c>
      <c r="I87" s="27">
        <v>0</v>
      </c>
      <c r="J87" s="20">
        <f t="shared" si="6"/>
        <v>32415146</v>
      </c>
      <c r="K87" s="24" t="s">
        <v>413</v>
      </c>
    </row>
    <row r="88" spans="1:11" ht="12.75" customHeight="1">
      <c r="A88" s="19" t="s">
        <v>123</v>
      </c>
      <c r="B88" s="19" t="s">
        <v>24</v>
      </c>
      <c r="C88" s="21" t="s">
        <v>175</v>
      </c>
      <c r="D88" s="23">
        <v>45548</v>
      </c>
      <c r="E88" s="23">
        <v>45656</v>
      </c>
      <c r="F88" s="22">
        <f t="shared" si="5"/>
        <v>108</v>
      </c>
      <c r="G88" s="20">
        <v>29066667</v>
      </c>
      <c r="H88" s="13">
        <f t="shared" si="4"/>
        <v>0</v>
      </c>
      <c r="I88" s="27">
        <v>0</v>
      </c>
      <c r="J88" s="20">
        <f t="shared" si="6"/>
        <v>29066667</v>
      </c>
      <c r="K88" s="25" t="s">
        <v>414</v>
      </c>
    </row>
    <row r="89" spans="1:11" ht="12.75" customHeight="1">
      <c r="A89" s="19" t="s">
        <v>124</v>
      </c>
      <c r="B89" s="19" t="s">
        <v>24</v>
      </c>
      <c r="C89" s="21" t="s">
        <v>175</v>
      </c>
      <c r="D89" s="23">
        <v>45547</v>
      </c>
      <c r="E89" s="23">
        <v>45656</v>
      </c>
      <c r="F89" s="22">
        <f t="shared" si="5"/>
        <v>109</v>
      </c>
      <c r="G89" s="20">
        <v>29333333</v>
      </c>
      <c r="H89" s="13">
        <f t="shared" si="4"/>
        <v>0</v>
      </c>
      <c r="I89" s="27">
        <v>0</v>
      </c>
      <c r="J89" s="20">
        <f t="shared" si="6"/>
        <v>29333333</v>
      </c>
      <c r="K89" s="24" t="s">
        <v>415</v>
      </c>
    </row>
    <row r="90" spans="1:11" ht="12.75" customHeight="1">
      <c r="A90" s="19" t="s">
        <v>125</v>
      </c>
      <c r="B90" s="19" t="s">
        <v>24</v>
      </c>
      <c r="C90" s="21" t="s">
        <v>25</v>
      </c>
      <c r="D90" s="23">
        <v>45548</v>
      </c>
      <c r="E90" s="23">
        <v>45656</v>
      </c>
      <c r="F90" s="22">
        <f t="shared" si="5"/>
        <v>108</v>
      </c>
      <c r="G90" s="20">
        <v>32700000</v>
      </c>
      <c r="H90" s="13">
        <f t="shared" si="4"/>
        <v>0</v>
      </c>
      <c r="I90" s="27">
        <v>0</v>
      </c>
      <c r="J90" s="20">
        <f t="shared" si="6"/>
        <v>32700000</v>
      </c>
      <c r="K90" s="24" t="s">
        <v>416</v>
      </c>
    </row>
    <row r="91" spans="1:11" ht="12.75" customHeight="1">
      <c r="A91" s="19" t="s">
        <v>126</v>
      </c>
      <c r="B91" s="19" t="s">
        <v>24</v>
      </c>
      <c r="C91" s="21" t="s">
        <v>207</v>
      </c>
      <c r="D91" s="23">
        <v>45552</v>
      </c>
      <c r="E91" s="23">
        <v>45656</v>
      </c>
      <c r="F91" s="22">
        <f t="shared" si="5"/>
        <v>104</v>
      </c>
      <c r="G91" s="20">
        <v>21181654</v>
      </c>
      <c r="H91" s="13">
        <f>I91/G91</f>
        <v>0</v>
      </c>
      <c r="I91" s="27">
        <v>0</v>
      </c>
      <c r="J91" s="20">
        <f t="shared" si="6"/>
        <v>21181654</v>
      </c>
      <c r="K91" s="24" t="s">
        <v>417</v>
      </c>
    </row>
    <row r="92" spans="1:11" ht="12.75" customHeight="1">
      <c r="A92" s="19" t="s">
        <v>127</v>
      </c>
      <c r="B92" s="19" t="s">
        <v>24</v>
      </c>
      <c r="C92" s="19" t="s">
        <v>208</v>
      </c>
      <c r="D92" s="23">
        <v>45552</v>
      </c>
      <c r="E92" s="23">
        <v>45656</v>
      </c>
      <c r="F92" s="22">
        <f t="shared" si="5"/>
        <v>104</v>
      </c>
      <c r="G92" s="20">
        <v>36333333</v>
      </c>
      <c r="H92" s="13">
        <f t="shared" si="4"/>
        <v>0</v>
      </c>
      <c r="I92" s="27">
        <v>0</v>
      </c>
      <c r="J92" s="20">
        <f t="shared" si="6"/>
        <v>36333333</v>
      </c>
      <c r="K92" s="24" t="s">
        <v>418</v>
      </c>
    </row>
    <row r="93" spans="1:11" ht="12.75" customHeight="1">
      <c r="A93" s="19" t="s">
        <v>128</v>
      </c>
      <c r="B93" s="19" t="s">
        <v>24</v>
      </c>
      <c r="C93" s="19" t="s">
        <v>209</v>
      </c>
      <c r="D93" s="23">
        <v>45553</v>
      </c>
      <c r="E93" s="23">
        <v>45656</v>
      </c>
      <c r="F93" s="22">
        <f t="shared" si="5"/>
        <v>103</v>
      </c>
      <c r="G93" s="20">
        <v>32611275</v>
      </c>
      <c r="H93" s="13">
        <f t="shared" si="4"/>
        <v>0</v>
      </c>
      <c r="I93" s="27">
        <v>0</v>
      </c>
      <c r="J93" s="20">
        <f t="shared" si="6"/>
        <v>32611275</v>
      </c>
      <c r="K93" s="24" t="s">
        <v>419</v>
      </c>
    </row>
    <row r="94" spans="1:11" ht="12.75" customHeight="1">
      <c r="A94" s="19" t="s">
        <v>129</v>
      </c>
      <c r="B94" s="19" t="s">
        <v>24</v>
      </c>
      <c r="C94" s="21" t="s">
        <v>210</v>
      </c>
      <c r="D94" s="23">
        <v>45551</v>
      </c>
      <c r="E94" s="23">
        <v>45656</v>
      </c>
      <c r="F94" s="22">
        <f t="shared" si="5"/>
        <v>105</v>
      </c>
      <c r="G94" s="20">
        <v>43200000</v>
      </c>
      <c r="H94" s="13">
        <f t="shared" ref="H94:H106" si="7">I94/G94</f>
        <v>0</v>
      </c>
      <c r="I94" s="27">
        <v>0</v>
      </c>
      <c r="J94" s="20">
        <f t="shared" si="6"/>
        <v>43200000</v>
      </c>
      <c r="K94" s="24" t="s">
        <v>420</v>
      </c>
    </row>
    <row r="95" spans="1:11" ht="12.75" customHeight="1">
      <c r="A95" s="19" t="s">
        <v>130</v>
      </c>
      <c r="B95" s="19" t="s">
        <v>24</v>
      </c>
      <c r="C95" s="21" t="s">
        <v>25</v>
      </c>
      <c r="D95" s="23">
        <v>45553</v>
      </c>
      <c r="E95" s="23">
        <v>45656</v>
      </c>
      <c r="F95" s="22">
        <f t="shared" si="5"/>
        <v>103</v>
      </c>
      <c r="G95" s="20">
        <v>14000000</v>
      </c>
      <c r="H95" s="13">
        <f t="shared" si="7"/>
        <v>0</v>
      </c>
      <c r="I95" s="27">
        <v>0</v>
      </c>
      <c r="J95" s="20">
        <f t="shared" si="6"/>
        <v>14000000</v>
      </c>
      <c r="K95" s="24" t="s">
        <v>421</v>
      </c>
    </row>
    <row r="96" spans="1:11" ht="12.75" customHeight="1">
      <c r="A96" s="19" t="s">
        <v>131</v>
      </c>
      <c r="B96" s="19" t="s">
        <v>24</v>
      </c>
      <c r="C96" s="21" t="s">
        <v>175</v>
      </c>
      <c r="D96" s="23">
        <v>45554</v>
      </c>
      <c r="E96" s="23">
        <v>45656</v>
      </c>
      <c r="F96" s="22">
        <f t="shared" si="5"/>
        <v>102</v>
      </c>
      <c r="G96" s="20">
        <v>25145737</v>
      </c>
      <c r="H96" s="13">
        <f t="shared" si="7"/>
        <v>0</v>
      </c>
      <c r="I96" s="27">
        <v>0</v>
      </c>
      <c r="J96" s="20">
        <f t="shared" si="6"/>
        <v>25145737</v>
      </c>
      <c r="K96" s="24" t="s">
        <v>422</v>
      </c>
    </row>
    <row r="97" spans="1:11" ht="12.75" customHeight="1">
      <c r="A97" s="19" t="s">
        <v>132</v>
      </c>
      <c r="B97" s="19" t="s">
        <v>24</v>
      </c>
      <c r="C97" s="19" t="s">
        <v>175</v>
      </c>
      <c r="D97" s="23">
        <v>45554</v>
      </c>
      <c r="E97" s="23">
        <v>45656</v>
      </c>
      <c r="F97" s="22">
        <f t="shared" si="5"/>
        <v>102</v>
      </c>
      <c r="G97" s="20">
        <v>28800000</v>
      </c>
      <c r="H97" s="13">
        <f t="shared" si="7"/>
        <v>0</v>
      </c>
      <c r="I97" s="27">
        <v>0</v>
      </c>
      <c r="J97" s="20">
        <f t="shared" si="6"/>
        <v>28800000</v>
      </c>
      <c r="K97" s="24" t="s">
        <v>423</v>
      </c>
    </row>
    <row r="98" spans="1:11" ht="12.75" customHeight="1">
      <c r="A98" s="19" t="s">
        <v>133</v>
      </c>
      <c r="B98" s="19" t="s">
        <v>24</v>
      </c>
      <c r="C98" s="21" t="s">
        <v>211</v>
      </c>
      <c r="D98" s="23">
        <v>45561</v>
      </c>
      <c r="E98" s="23">
        <v>45656</v>
      </c>
      <c r="F98" s="22">
        <f t="shared" si="5"/>
        <v>95</v>
      </c>
      <c r="G98" s="20">
        <v>37047373</v>
      </c>
      <c r="H98" s="13">
        <f t="shared" si="7"/>
        <v>0</v>
      </c>
      <c r="I98" s="27">
        <v>0</v>
      </c>
      <c r="J98" s="20">
        <f t="shared" si="6"/>
        <v>37047373</v>
      </c>
      <c r="K98" s="24" t="s">
        <v>424</v>
      </c>
    </row>
    <row r="99" spans="1:11" ht="12.75" customHeight="1">
      <c r="A99" s="19" t="s">
        <v>134</v>
      </c>
      <c r="B99" s="19" t="s">
        <v>24</v>
      </c>
      <c r="C99" s="21" t="s">
        <v>25</v>
      </c>
      <c r="D99" s="23">
        <v>45553</v>
      </c>
      <c r="E99" s="23">
        <v>45656</v>
      </c>
      <c r="F99" s="22">
        <f t="shared" si="5"/>
        <v>103</v>
      </c>
      <c r="G99" s="20">
        <v>28800000</v>
      </c>
      <c r="H99" s="13">
        <f t="shared" si="7"/>
        <v>0</v>
      </c>
      <c r="I99" s="27">
        <v>0</v>
      </c>
      <c r="J99" s="20">
        <f t="shared" si="6"/>
        <v>28800000</v>
      </c>
      <c r="K99" s="24" t="s">
        <v>425</v>
      </c>
    </row>
    <row r="100" spans="1:11" ht="12.75" customHeight="1">
      <c r="A100" s="19" t="s">
        <v>135</v>
      </c>
      <c r="B100" s="19" t="s">
        <v>152</v>
      </c>
      <c r="C100" s="21" t="s">
        <v>212</v>
      </c>
      <c r="D100" s="23">
        <v>45555</v>
      </c>
      <c r="E100" s="23">
        <v>45641</v>
      </c>
      <c r="F100" s="22">
        <f t="shared" si="5"/>
        <v>86</v>
      </c>
      <c r="G100" s="20">
        <v>70978000</v>
      </c>
      <c r="H100" s="13">
        <f t="shared" si="7"/>
        <v>0</v>
      </c>
      <c r="I100" s="27">
        <v>0</v>
      </c>
      <c r="J100" s="20">
        <f t="shared" si="6"/>
        <v>70978000</v>
      </c>
      <c r="K100" s="24" t="s">
        <v>426</v>
      </c>
    </row>
    <row r="101" spans="1:11">
      <c r="A101" s="19" t="s">
        <v>136</v>
      </c>
      <c r="B101" s="19" t="s">
        <v>24</v>
      </c>
      <c r="C101" s="19" t="s">
        <v>175</v>
      </c>
      <c r="D101" s="23">
        <v>45553</v>
      </c>
      <c r="E101" s="23">
        <v>45656</v>
      </c>
      <c r="F101" s="22">
        <f t="shared" si="5"/>
        <v>103</v>
      </c>
      <c r="G101" s="20">
        <v>28800000</v>
      </c>
      <c r="H101" s="13">
        <f t="shared" si="7"/>
        <v>0</v>
      </c>
      <c r="I101" s="27">
        <v>0</v>
      </c>
      <c r="J101" s="20">
        <f t="shared" si="6"/>
        <v>28800000</v>
      </c>
      <c r="K101" s="24" t="s">
        <v>427</v>
      </c>
    </row>
    <row r="102" spans="1:11">
      <c r="A102" s="19" t="s">
        <v>137</v>
      </c>
      <c r="B102" s="19" t="s">
        <v>24</v>
      </c>
      <c r="C102" s="19" t="s">
        <v>175</v>
      </c>
      <c r="D102" s="23">
        <v>45553</v>
      </c>
      <c r="E102" s="23">
        <v>45643</v>
      </c>
      <c r="F102" s="22">
        <f t="shared" si="5"/>
        <v>90</v>
      </c>
      <c r="G102" s="20">
        <v>36000000</v>
      </c>
      <c r="H102" s="13">
        <f>I102/G102</f>
        <v>0</v>
      </c>
      <c r="I102" s="27">
        <v>0</v>
      </c>
      <c r="J102" s="20">
        <f>G102-I102</f>
        <v>36000000</v>
      </c>
      <c r="K102" s="26" t="s">
        <v>428</v>
      </c>
    </row>
    <row r="103" spans="1:11">
      <c r="A103" s="19" t="s">
        <v>138</v>
      </c>
      <c r="B103" s="19" t="s">
        <v>24</v>
      </c>
      <c r="C103" s="19" t="s">
        <v>208</v>
      </c>
      <c r="D103" s="23">
        <v>45553</v>
      </c>
      <c r="E103" s="23">
        <v>45638</v>
      </c>
      <c r="F103" s="22">
        <f t="shared" si="5"/>
        <v>85</v>
      </c>
      <c r="G103" s="20">
        <v>39666667</v>
      </c>
      <c r="H103" s="13">
        <f>I103/G103</f>
        <v>0</v>
      </c>
      <c r="I103" s="27">
        <v>0</v>
      </c>
      <c r="J103" s="20">
        <f>G103-I103</f>
        <v>39666667</v>
      </c>
      <c r="K103" s="24" t="s">
        <v>429</v>
      </c>
    </row>
    <row r="104" spans="1:11">
      <c r="A104" s="19" t="s">
        <v>139</v>
      </c>
      <c r="B104" s="19" t="s">
        <v>24</v>
      </c>
      <c r="C104" s="19" t="s">
        <v>210</v>
      </c>
      <c r="D104" s="23">
        <v>45554</v>
      </c>
      <c r="E104" s="23">
        <v>45656</v>
      </c>
      <c r="F104" s="22">
        <f t="shared" si="5"/>
        <v>102</v>
      </c>
      <c r="G104" s="20">
        <v>32223207</v>
      </c>
      <c r="H104" s="13">
        <f t="shared" si="7"/>
        <v>0</v>
      </c>
      <c r="I104" s="27">
        <v>0</v>
      </c>
      <c r="J104" s="20">
        <f t="shared" si="6"/>
        <v>32223207</v>
      </c>
      <c r="K104" s="24" t="s">
        <v>430</v>
      </c>
    </row>
    <row r="105" spans="1:11">
      <c r="A105" s="19" t="s">
        <v>140</v>
      </c>
      <c r="B105" s="19" t="s">
        <v>24</v>
      </c>
      <c r="C105" s="19" t="s">
        <v>213</v>
      </c>
      <c r="D105" s="23">
        <v>45554</v>
      </c>
      <c r="E105" s="23">
        <v>45656</v>
      </c>
      <c r="F105" s="22">
        <f t="shared" si="5"/>
        <v>102</v>
      </c>
      <c r="G105" s="20">
        <v>12202667</v>
      </c>
      <c r="H105" s="13">
        <f t="shared" si="7"/>
        <v>0</v>
      </c>
      <c r="I105" s="27">
        <v>0</v>
      </c>
      <c r="J105" s="20">
        <f t="shared" si="6"/>
        <v>12202667</v>
      </c>
      <c r="K105" s="24" t="s">
        <v>431</v>
      </c>
    </row>
    <row r="106" spans="1:11">
      <c r="A106" s="19" t="s">
        <v>141</v>
      </c>
      <c r="B106" s="19" t="s">
        <v>24</v>
      </c>
      <c r="C106" s="19" t="s">
        <v>175</v>
      </c>
      <c r="D106" s="23">
        <v>45555</v>
      </c>
      <c r="E106" s="23">
        <v>45656</v>
      </c>
      <c r="F106" s="22">
        <f t="shared" si="5"/>
        <v>101</v>
      </c>
      <c r="G106" s="20">
        <v>27733333</v>
      </c>
      <c r="H106" s="13">
        <f t="shared" si="7"/>
        <v>0</v>
      </c>
      <c r="I106" s="27">
        <v>0</v>
      </c>
      <c r="J106" s="20">
        <f t="shared" si="6"/>
        <v>27733333</v>
      </c>
      <c r="K106" s="24" t="s">
        <v>432</v>
      </c>
    </row>
    <row r="107" spans="1:11">
      <c r="A107" s="19" t="s">
        <v>142</v>
      </c>
      <c r="B107" s="19" t="s">
        <v>27</v>
      </c>
      <c r="C107" s="19" t="s">
        <v>214</v>
      </c>
      <c r="D107" s="23">
        <v>45561</v>
      </c>
      <c r="E107" s="23">
        <v>45657</v>
      </c>
      <c r="F107" s="22">
        <f t="shared" si="5"/>
        <v>96</v>
      </c>
      <c r="G107" s="20">
        <v>5671422257.4499998</v>
      </c>
      <c r="H107" s="13">
        <f>I107/G107</f>
        <v>0</v>
      </c>
      <c r="I107" s="27">
        <v>0</v>
      </c>
      <c r="J107" s="20">
        <f t="shared" si="6"/>
        <v>5671422257.4499998</v>
      </c>
      <c r="K107" s="24" t="s">
        <v>433</v>
      </c>
    </row>
    <row r="108" spans="1:11">
      <c r="A108" s="19" t="s">
        <v>143</v>
      </c>
      <c r="B108" s="19" t="s">
        <v>26</v>
      </c>
      <c r="C108" s="19" t="s">
        <v>215</v>
      </c>
      <c r="D108" s="23">
        <v>45561</v>
      </c>
      <c r="E108" s="23">
        <v>45621</v>
      </c>
      <c r="F108" s="22">
        <f t="shared" si="5"/>
        <v>60</v>
      </c>
      <c r="G108" s="20">
        <v>3023939110</v>
      </c>
      <c r="H108" s="13">
        <f t="shared" ref="H108:H153" si="8">I108/G108</f>
        <v>0</v>
      </c>
      <c r="I108" s="27">
        <v>0</v>
      </c>
      <c r="J108" s="20">
        <f t="shared" si="6"/>
        <v>3023939110</v>
      </c>
      <c r="K108" s="24" t="s">
        <v>434</v>
      </c>
    </row>
    <row r="109" spans="1:11">
      <c r="A109" s="19" t="s">
        <v>144</v>
      </c>
      <c r="B109" s="19" t="s">
        <v>24</v>
      </c>
      <c r="C109" s="19" t="s">
        <v>216</v>
      </c>
      <c r="D109" s="23">
        <v>45559</v>
      </c>
      <c r="E109" s="23">
        <v>45656</v>
      </c>
      <c r="F109" s="22">
        <f t="shared" si="5"/>
        <v>97</v>
      </c>
      <c r="G109" s="20">
        <v>35700000</v>
      </c>
      <c r="H109" s="13">
        <f t="shared" si="8"/>
        <v>0</v>
      </c>
      <c r="I109" s="27">
        <v>0</v>
      </c>
      <c r="J109" s="20">
        <f t="shared" si="6"/>
        <v>35700000</v>
      </c>
      <c r="K109" s="24" t="s">
        <v>435</v>
      </c>
    </row>
    <row r="110" spans="1:11">
      <c r="A110" s="19" t="s">
        <v>145</v>
      </c>
      <c r="B110" s="19" t="s">
        <v>26</v>
      </c>
      <c r="C110" s="19" t="s">
        <v>217</v>
      </c>
      <c r="D110" s="23">
        <v>45562</v>
      </c>
      <c r="E110" s="23">
        <v>45626</v>
      </c>
      <c r="F110" s="22">
        <f t="shared" si="5"/>
        <v>64</v>
      </c>
      <c r="G110" s="20">
        <v>51380000</v>
      </c>
      <c r="H110" s="13">
        <f t="shared" si="8"/>
        <v>0</v>
      </c>
      <c r="I110" s="27">
        <v>0</v>
      </c>
      <c r="J110" s="20">
        <f t="shared" si="6"/>
        <v>51380000</v>
      </c>
      <c r="K110" s="24" t="s">
        <v>436</v>
      </c>
    </row>
    <row r="111" spans="1:11">
      <c r="A111" s="19" t="s">
        <v>146</v>
      </c>
      <c r="B111" s="19" t="s">
        <v>24</v>
      </c>
      <c r="C111" s="19" t="s">
        <v>218</v>
      </c>
      <c r="D111" s="23">
        <v>45561</v>
      </c>
      <c r="E111" s="23">
        <v>45656</v>
      </c>
      <c r="F111" s="22">
        <f t="shared" si="5"/>
        <v>95</v>
      </c>
      <c r="G111" s="20">
        <v>29967117</v>
      </c>
      <c r="H111" s="13">
        <f t="shared" si="8"/>
        <v>0</v>
      </c>
      <c r="I111" s="27">
        <v>0</v>
      </c>
      <c r="J111" s="20">
        <f t="shared" si="6"/>
        <v>29967117</v>
      </c>
      <c r="K111" s="24" t="s">
        <v>437</v>
      </c>
    </row>
    <row r="112" spans="1:11">
      <c r="A112" s="19" t="s">
        <v>147</v>
      </c>
      <c r="B112" s="19" t="s">
        <v>24</v>
      </c>
      <c r="C112" s="19" t="s">
        <v>219</v>
      </c>
      <c r="D112" s="23">
        <v>45558</v>
      </c>
      <c r="E112" s="23">
        <v>45656</v>
      </c>
      <c r="F112" s="22">
        <f t="shared" si="5"/>
        <v>98</v>
      </c>
      <c r="G112" s="20">
        <v>24240000</v>
      </c>
      <c r="H112" s="13">
        <f t="shared" si="8"/>
        <v>0</v>
      </c>
      <c r="I112" s="27">
        <v>0</v>
      </c>
      <c r="J112" s="20">
        <f t="shared" si="6"/>
        <v>24240000</v>
      </c>
      <c r="K112" s="24" t="s">
        <v>438</v>
      </c>
    </row>
    <row r="113" spans="1:11">
      <c r="A113" s="19" t="s">
        <v>148</v>
      </c>
      <c r="B113" s="19" t="s">
        <v>24</v>
      </c>
      <c r="C113" s="19" t="s">
        <v>220</v>
      </c>
      <c r="D113" s="23">
        <v>45561</v>
      </c>
      <c r="E113" s="23">
        <v>45656</v>
      </c>
      <c r="F113" s="22">
        <f t="shared" si="5"/>
        <v>95</v>
      </c>
      <c r="G113" s="20">
        <v>26000000</v>
      </c>
      <c r="H113" s="13">
        <f t="shared" si="8"/>
        <v>0</v>
      </c>
      <c r="I113" s="27">
        <v>0</v>
      </c>
      <c r="J113" s="20">
        <f t="shared" si="6"/>
        <v>26000000</v>
      </c>
      <c r="K113" s="26" t="s">
        <v>439</v>
      </c>
    </row>
    <row r="114" spans="1:11">
      <c r="A114" s="19" t="s">
        <v>149</v>
      </c>
      <c r="B114" s="19" t="s">
        <v>24</v>
      </c>
      <c r="C114" s="19" t="s">
        <v>29</v>
      </c>
      <c r="D114" s="23">
        <v>45560</v>
      </c>
      <c r="E114" s="23">
        <v>45656</v>
      </c>
      <c r="F114" s="22">
        <f t="shared" si="5"/>
        <v>96</v>
      </c>
      <c r="G114" s="20">
        <v>26779480</v>
      </c>
      <c r="H114" s="13">
        <f t="shared" si="8"/>
        <v>0</v>
      </c>
      <c r="I114" s="27">
        <v>0</v>
      </c>
      <c r="J114" s="20">
        <f t="shared" si="6"/>
        <v>26779480</v>
      </c>
      <c r="K114" s="26" t="s">
        <v>440</v>
      </c>
    </row>
    <row r="115" spans="1:11">
      <c r="A115" s="19" t="s">
        <v>150</v>
      </c>
      <c r="B115" s="19" t="s">
        <v>24</v>
      </c>
      <c r="C115" s="19" t="s">
        <v>175</v>
      </c>
      <c r="D115" s="23">
        <v>45562</v>
      </c>
      <c r="E115" s="23">
        <v>45656</v>
      </c>
      <c r="F115" s="22">
        <f t="shared" si="5"/>
        <v>94</v>
      </c>
      <c r="G115" s="20">
        <v>26133333</v>
      </c>
      <c r="H115" s="13">
        <f t="shared" si="8"/>
        <v>0</v>
      </c>
      <c r="I115" s="27">
        <v>0</v>
      </c>
      <c r="J115" s="20">
        <f t="shared" si="6"/>
        <v>26133333</v>
      </c>
      <c r="K115" s="26" t="s">
        <v>441</v>
      </c>
    </row>
    <row r="116" spans="1:11">
      <c r="A116" s="19" t="s">
        <v>151</v>
      </c>
      <c r="B116" s="19" t="s">
        <v>24</v>
      </c>
      <c r="C116" s="19" t="s">
        <v>221</v>
      </c>
      <c r="D116" s="23">
        <v>45560</v>
      </c>
      <c r="E116" s="23">
        <v>45656</v>
      </c>
      <c r="F116" s="22">
        <f t="shared" si="5"/>
        <v>96</v>
      </c>
      <c r="G116" s="20">
        <v>32666667</v>
      </c>
      <c r="H116" s="13">
        <f t="shared" si="8"/>
        <v>0</v>
      </c>
      <c r="I116" s="27">
        <v>0</v>
      </c>
      <c r="J116" s="20">
        <f t="shared" si="6"/>
        <v>32666667</v>
      </c>
      <c r="K116" s="24" t="s">
        <v>442</v>
      </c>
    </row>
    <row r="117" spans="1:11">
      <c r="A117" s="19" t="s">
        <v>222</v>
      </c>
      <c r="B117" s="19" t="s">
        <v>24</v>
      </c>
      <c r="C117" s="19" t="s">
        <v>248</v>
      </c>
      <c r="D117" s="23">
        <v>45337</v>
      </c>
      <c r="E117" s="23">
        <v>45655</v>
      </c>
      <c r="F117" s="22">
        <f t="shared" si="5"/>
        <v>318</v>
      </c>
      <c r="G117" s="20">
        <v>97734000</v>
      </c>
      <c r="H117" s="13">
        <f t="shared" si="8"/>
        <v>0.43174603515664967</v>
      </c>
      <c r="I117" s="27">
        <v>42196267</v>
      </c>
      <c r="J117" s="20">
        <f t="shared" si="6"/>
        <v>55537733</v>
      </c>
      <c r="K117" s="24" t="s">
        <v>277</v>
      </c>
    </row>
    <row r="118" spans="1:11">
      <c r="A118" s="19" t="s">
        <v>223</v>
      </c>
      <c r="B118" s="19" t="s">
        <v>24</v>
      </c>
      <c r="C118" s="19" t="s">
        <v>249</v>
      </c>
      <c r="D118" s="23">
        <v>45414</v>
      </c>
      <c r="E118" s="23">
        <v>45656</v>
      </c>
      <c r="F118" s="22">
        <f t="shared" si="5"/>
        <v>242</v>
      </c>
      <c r="G118" s="20">
        <v>84666667</v>
      </c>
      <c r="H118" s="13">
        <f t="shared" si="8"/>
        <v>0.23228346758943516</v>
      </c>
      <c r="I118" s="27">
        <v>19666667</v>
      </c>
      <c r="J118" s="20">
        <f t="shared" si="6"/>
        <v>65000000</v>
      </c>
      <c r="K118" s="24" t="s">
        <v>278</v>
      </c>
    </row>
    <row r="119" spans="1:11">
      <c r="A119" s="19" t="s">
        <v>224</v>
      </c>
      <c r="B119" s="19" t="s">
        <v>24</v>
      </c>
      <c r="C119" s="19" t="s">
        <v>250</v>
      </c>
      <c r="D119" s="23">
        <v>45358</v>
      </c>
      <c r="E119" s="23">
        <v>45656</v>
      </c>
      <c r="F119" s="22">
        <f t="shared" si="5"/>
        <v>298</v>
      </c>
      <c r="G119" s="20">
        <v>32698528</v>
      </c>
      <c r="H119" s="13">
        <f t="shared" si="8"/>
        <v>0.48648648648648651</v>
      </c>
      <c r="I119" s="27">
        <v>15907392</v>
      </c>
      <c r="J119" s="20">
        <f t="shared" si="6"/>
        <v>16791136</v>
      </c>
      <c r="K119" s="24" t="s">
        <v>311</v>
      </c>
    </row>
    <row r="120" spans="1:11">
      <c r="A120" s="19" t="s">
        <v>225</v>
      </c>
      <c r="B120" s="19" t="s">
        <v>24</v>
      </c>
      <c r="C120" s="19" t="s">
        <v>251</v>
      </c>
      <c r="D120" s="23">
        <v>45419</v>
      </c>
      <c r="E120" s="23">
        <v>45656</v>
      </c>
      <c r="F120" s="22">
        <f t="shared" si="5"/>
        <v>237</v>
      </c>
      <c r="G120" s="20">
        <v>57360000</v>
      </c>
      <c r="H120" s="13">
        <f t="shared" si="8"/>
        <v>0.35146443514644349</v>
      </c>
      <c r="I120" s="27">
        <v>20160000</v>
      </c>
      <c r="J120" s="20">
        <f t="shared" si="6"/>
        <v>37200000</v>
      </c>
      <c r="K120" s="24" t="s">
        <v>279</v>
      </c>
    </row>
    <row r="121" spans="1:11">
      <c r="A121" s="19" t="s">
        <v>226</v>
      </c>
      <c r="B121" s="19" t="s">
        <v>24</v>
      </c>
      <c r="C121" s="19" t="s">
        <v>252</v>
      </c>
      <c r="D121" s="23">
        <v>45303</v>
      </c>
      <c r="E121" s="23">
        <v>45622</v>
      </c>
      <c r="F121" s="22">
        <f t="shared" si="5"/>
        <v>319</v>
      </c>
      <c r="G121" s="20">
        <v>56658767</v>
      </c>
      <c r="H121" s="13">
        <f t="shared" si="8"/>
        <v>0.53650793353833481</v>
      </c>
      <c r="I121" s="27">
        <v>30397878</v>
      </c>
      <c r="J121" s="20">
        <f t="shared" si="6"/>
        <v>26260889</v>
      </c>
      <c r="K121" s="24" t="s">
        <v>280</v>
      </c>
    </row>
    <row r="122" spans="1:11">
      <c r="A122" s="19" t="s">
        <v>227</v>
      </c>
      <c r="B122" s="19" t="s">
        <v>24</v>
      </c>
      <c r="C122" s="19" t="s">
        <v>253</v>
      </c>
      <c r="D122" s="23">
        <v>45320</v>
      </c>
      <c r="E122" s="23">
        <v>45539</v>
      </c>
      <c r="F122" s="22">
        <f t="shared" si="5"/>
        <v>219</v>
      </c>
      <c r="G122" s="20">
        <v>117712000</v>
      </c>
      <c r="H122" s="13">
        <f t="shared" si="8"/>
        <v>0.54166666949843689</v>
      </c>
      <c r="I122" s="27">
        <v>63760667</v>
      </c>
      <c r="J122" s="20">
        <f t="shared" si="6"/>
        <v>53951333</v>
      </c>
      <c r="K122" s="24" t="s">
        <v>281</v>
      </c>
    </row>
    <row r="123" spans="1:11">
      <c r="A123" s="19" t="s">
        <v>228</v>
      </c>
      <c r="B123" s="19" t="s">
        <v>24</v>
      </c>
      <c r="C123" s="19" t="s">
        <v>25</v>
      </c>
      <c r="D123" s="23">
        <v>45408</v>
      </c>
      <c r="E123" s="23">
        <v>45656</v>
      </c>
      <c r="F123" s="22">
        <f t="shared" si="5"/>
        <v>248</v>
      </c>
      <c r="G123" s="20">
        <v>91439548</v>
      </c>
      <c r="H123" s="13">
        <f t="shared" si="8"/>
        <v>0.43707644967798837</v>
      </c>
      <c r="I123" s="27">
        <v>39966073</v>
      </c>
      <c r="J123" s="20">
        <f t="shared" si="6"/>
        <v>51473475</v>
      </c>
      <c r="K123" s="26" t="s">
        <v>282</v>
      </c>
    </row>
    <row r="124" spans="1:11">
      <c r="A124" s="19" t="s">
        <v>229</v>
      </c>
      <c r="B124" s="19" t="s">
        <v>24</v>
      </c>
      <c r="C124" s="19" t="s">
        <v>254</v>
      </c>
      <c r="D124" s="23">
        <v>45324</v>
      </c>
      <c r="E124" s="23">
        <v>45656</v>
      </c>
      <c r="F124" s="22">
        <f t="shared" si="5"/>
        <v>332</v>
      </c>
      <c r="G124" s="20">
        <v>67100000</v>
      </c>
      <c r="H124" s="13">
        <f t="shared" si="8"/>
        <v>0.54242424739195227</v>
      </c>
      <c r="I124" s="27">
        <v>36396667</v>
      </c>
      <c r="J124" s="20">
        <f t="shared" si="6"/>
        <v>30703333</v>
      </c>
      <c r="K124" s="24" t="s">
        <v>283</v>
      </c>
    </row>
    <row r="125" spans="1:11">
      <c r="A125" s="19" t="s">
        <v>230</v>
      </c>
      <c r="B125" s="19" t="s">
        <v>24</v>
      </c>
      <c r="C125" s="19" t="s">
        <v>255</v>
      </c>
      <c r="D125" s="23">
        <v>45341</v>
      </c>
      <c r="E125" s="23">
        <v>45656</v>
      </c>
      <c r="F125" s="22">
        <f t="shared" si="5"/>
        <v>315</v>
      </c>
      <c r="G125" s="20">
        <v>33572000</v>
      </c>
      <c r="H125" s="13">
        <f t="shared" si="8"/>
        <v>0.49090909090909091</v>
      </c>
      <c r="I125" s="27">
        <v>16480800</v>
      </c>
      <c r="J125" s="20">
        <f t="shared" si="6"/>
        <v>17091200</v>
      </c>
      <c r="K125" s="24" t="s">
        <v>284</v>
      </c>
    </row>
    <row r="126" spans="1:11">
      <c r="A126" s="19" t="s">
        <v>231</v>
      </c>
      <c r="B126" s="19" t="s">
        <v>24</v>
      </c>
      <c r="C126" s="19" t="s">
        <v>256</v>
      </c>
      <c r="D126" s="23">
        <v>45336</v>
      </c>
      <c r="E126" s="23">
        <v>45595</v>
      </c>
      <c r="F126" s="22">
        <f t="shared" si="5"/>
        <v>259</v>
      </c>
      <c r="G126" s="20">
        <v>71400000</v>
      </c>
      <c r="H126" s="13">
        <f t="shared" si="8"/>
        <v>0.79523809523809519</v>
      </c>
      <c r="I126" s="27">
        <v>56780000</v>
      </c>
      <c r="J126" s="20">
        <f t="shared" si="6"/>
        <v>14620000</v>
      </c>
      <c r="K126" s="24" t="s">
        <v>285</v>
      </c>
    </row>
    <row r="127" spans="1:11">
      <c r="A127" s="19" t="s">
        <v>232</v>
      </c>
      <c r="B127" s="19" t="s">
        <v>24</v>
      </c>
      <c r="C127" s="19" t="s">
        <v>257</v>
      </c>
      <c r="D127" s="23">
        <v>45485</v>
      </c>
      <c r="E127" s="23">
        <v>45656</v>
      </c>
      <c r="F127" s="22">
        <f t="shared" si="5"/>
        <v>171</v>
      </c>
      <c r="G127" s="20">
        <v>43000000</v>
      </c>
      <c r="H127" s="13">
        <f t="shared" si="8"/>
        <v>0</v>
      </c>
      <c r="I127" s="27">
        <v>0</v>
      </c>
      <c r="J127" s="20">
        <f t="shared" si="6"/>
        <v>43000000</v>
      </c>
      <c r="K127" s="24" t="s">
        <v>286</v>
      </c>
    </row>
    <row r="128" spans="1:11">
      <c r="A128" s="19" t="s">
        <v>233</v>
      </c>
      <c r="B128" s="19" t="s">
        <v>24</v>
      </c>
      <c r="C128" s="19" t="s">
        <v>258</v>
      </c>
      <c r="D128" s="23">
        <v>45399</v>
      </c>
      <c r="E128" s="23">
        <v>45627</v>
      </c>
      <c r="F128" s="22">
        <f t="shared" si="5"/>
        <v>228</v>
      </c>
      <c r="G128" s="20">
        <v>45000000</v>
      </c>
      <c r="H128" s="13">
        <f t="shared" si="8"/>
        <v>0.69333333333333336</v>
      </c>
      <c r="I128" s="27">
        <v>31200000</v>
      </c>
      <c r="J128" s="20">
        <f t="shared" si="6"/>
        <v>13800000</v>
      </c>
      <c r="K128" s="24" t="s">
        <v>287</v>
      </c>
    </row>
    <row r="129" spans="1:11">
      <c r="A129" s="19" t="s">
        <v>234</v>
      </c>
      <c r="B129" s="19" t="s">
        <v>24</v>
      </c>
      <c r="C129" s="19" t="s">
        <v>259</v>
      </c>
      <c r="D129" s="23">
        <v>45476</v>
      </c>
      <c r="E129" s="23">
        <v>45589</v>
      </c>
      <c r="F129" s="22">
        <f t="shared" si="5"/>
        <v>113</v>
      </c>
      <c r="G129" s="20">
        <v>29750000</v>
      </c>
      <c r="H129" s="13">
        <f t="shared" si="8"/>
        <v>0.37333334453781514</v>
      </c>
      <c r="I129" s="27">
        <v>11106667</v>
      </c>
      <c r="J129" s="20">
        <f t="shared" si="6"/>
        <v>18643333</v>
      </c>
      <c r="K129" s="24" t="s">
        <v>288</v>
      </c>
    </row>
    <row r="130" spans="1:11">
      <c r="A130" s="19" t="s">
        <v>235</v>
      </c>
      <c r="B130" s="19" t="s">
        <v>24</v>
      </c>
      <c r="C130" s="19" t="s">
        <v>260</v>
      </c>
      <c r="D130" s="23">
        <v>45324</v>
      </c>
      <c r="E130" s="23">
        <v>45656</v>
      </c>
      <c r="F130" s="22">
        <f t="shared" si="5"/>
        <v>332</v>
      </c>
      <c r="G130" s="20">
        <v>124850000</v>
      </c>
      <c r="H130" s="13">
        <f t="shared" si="8"/>
        <v>0.63333333336003206</v>
      </c>
      <c r="I130" s="27">
        <v>79071666.670000002</v>
      </c>
      <c r="J130" s="20">
        <f t="shared" si="6"/>
        <v>45778333.329999998</v>
      </c>
      <c r="K130" s="24" t="s">
        <v>289</v>
      </c>
    </row>
    <row r="131" spans="1:11">
      <c r="A131" s="19" t="s">
        <v>236</v>
      </c>
      <c r="B131" s="19" t="s">
        <v>24</v>
      </c>
      <c r="C131" s="19" t="s">
        <v>261</v>
      </c>
      <c r="D131" s="23">
        <v>45407</v>
      </c>
      <c r="E131" s="23">
        <v>45656</v>
      </c>
      <c r="F131" s="22">
        <f t="shared" si="5"/>
        <v>249</v>
      </c>
      <c r="G131" s="20">
        <v>42166667</v>
      </c>
      <c r="H131" s="13">
        <f t="shared" si="8"/>
        <v>0.37944663731662737</v>
      </c>
      <c r="I131" s="27">
        <v>16000000</v>
      </c>
      <c r="J131" s="20">
        <f t="shared" si="6"/>
        <v>26166667</v>
      </c>
      <c r="K131" s="24" t="s">
        <v>290</v>
      </c>
    </row>
    <row r="132" spans="1:11">
      <c r="A132" s="28" t="s">
        <v>237</v>
      </c>
      <c r="B132" s="19" t="s">
        <v>24</v>
      </c>
      <c r="C132" s="19" t="s">
        <v>262</v>
      </c>
      <c r="D132" s="23">
        <v>45310</v>
      </c>
      <c r="E132" s="23">
        <v>45595</v>
      </c>
      <c r="F132" s="22">
        <f t="shared" ref="F132:F153" si="9">E132-D132</f>
        <v>285</v>
      </c>
      <c r="G132" s="20">
        <v>80000000</v>
      </c>
      <c r="H132" s="13">
        <f t="shared" si="8"/>
        <v>0.8</v>
      </c>
      <c r="I132" s="27">
        <v>64000000</v>
      </c>
      <c r="J132" s="20">
        <f t="shared" ref="J132:J153" si="10">G132-I132</f>
        <v>16000000</v>
      </c>
      <c r="K132" s="24" t="s">
        <v>291</v>
      </c>
    </row>
    <row r="133" spans="1:11">
      <c r="A133" s="28" t="s">
        <v>238</v>
      </c>
      <c r="B133" s="19" t="s">
        <v>24</v>
      </c>
      <c r="C133" s="19" t="s">
        <v>263</v>
      </c>
      <c r="D133" s="23">
        <v>45310</v>
      </c>
      <c r="E133" s="23">
        <v>45595</v>
      </c>
      <c r="F133" s="22">
        <f t="shared" si="9"/>
        <v>285</v>
      </c>
      <c r="G133" s="20">
        <v>104000000</v>
      </c>
      <c r="H133" s="13">
        <f t="shared" si="8"/>
        <v>0.8</v>
      </c>
      <c r="I133" s="27">
        <v>83200000</v>
      </c>
      <c r="J133" s="20">
        <f t="shared" si="10"/>
        <v>20800000</v>
      </c>
      <c r="K133" s="24" t="s">
        <v>446</v>
      </c>
    </row>
    <row r="134" spans="1:11">
      <c r="A134" s="19" t="s">
        <v>239</v>
      </c>
      <c r="B134" s="19" t="s">
        <v>24</v>
      </c>
      <c r="C134" s="19" t="s">
        <v>264</v>
      </c>
      <c r="D134" s="23">
        <v>45371</v>
      </c>
      <c r="E134" s="23">
        <v>45656</v>
      </c>
      <c r="F134" s="22">
        <f t="shared" si="9"/>
        <v>285</v>
      </c>
      <c r="G134" s="20">
        <v>96000000</v>
      </c>
      <c r="H134" s="13">
        <f t="shared" si="8"/>
        <v>0.55902778124999997</v>
      </c>
      <c r="I134" s="27">
        <v>53666667</v>
      </c>
      <c r="J134" s="20">
        <f t="shared" si="10"/>
        <v>42333333</v>
      </c>
      <c r="K134" s="24" t="s">
        <v>292</v>
      </c>
    </row>
    <row r="135" spans="1:11">
      <c r="A135" s="19" t="s">
        <v>240</v>
      </c>
      <c r="B135" s="19" t="s">
        <v>24</v>
      </c>
      <c r="C135" s="19" t="s">
        <v>265</v>
      </c>
      <c r="D135" s="23">
        <v>45328</v>
      </c>
      <c r="E135" s="23">
        <v>45619</v>
      </c>
      <c r="F135" s="22">
        <f t="shared" si="9"/>
        <v>291</v>
      </c>
      <c r="G135" s="20">
        <v>45600000</v>
      </c>
      <c r="H135" s="13">
        <f t="shared" si="8"/>
        <v>0.89912280701754388</v>
      </c>
      <c r="I135" s="27">
        <v>41000000</v>
      </c>
      <c r="J135" s="20">
        <f t="shared" si="10"/>
        <v>4600000</v>
      </c>
      <c r="K135" s="24" t="s">
        <v>293</v>
      </c>
    </row>
    <row r="136" spans="1:11">
      <c r="A136" s="19" t="s">
        <v>241</v>
      </c>
      <c r="B136" s="19" t="s">
        <v>24</v>
      </c>
      <c r="C136" s="19" t="s">
        <v>266</v>
      </c>
      <c r="D136" s="23">
        <v>45405</v>
      </c>
      <c r="E136" s="23">
        <v>45633</v>
      </c>
      <c r="F136" s="22">
        <f t="shared" si="9"/>
        <v>228</v>
      </c>
      <c r="G136" s="20">
        <v>45000000</v>
      </c>
      <c r="H136" s="13">
        <f t="shared" si="8"/>
        <v>0.85333333333333339</v>
      </c>
      <c r="I136" s="27">
        <v>38400000</v>
      </c>
      <c r="J136" s="20">
        <f t="shared" si="10"/>
        <v>6600000</v>
      </c>
      <c r="K136" s="24" t="s">
        <v>294</v>
      </c>
    </row>
    <row r="137" spans="1:11">
      <c r="A137" s="19" t="s">
        <v>242</v>
      </c>
      <c r="B137" s="19" t="s">
        <v>24</v>
      </c>
      <c r="C137" s="19" t="s">
        <v>267</v>
      </c>
      <c r="D137" s="23">
        <v>45483</v>
      </c>
      <c r="E137" s="23">
        <v>45592</v>
      </c>
      <c r="F137" s="22">
        <f t="shared" si="9"/>
        <v>109</v>
      </c>
      <c r="G137" s="20">
        <v>30368000</v>
      </c>
      <c r="H137" s="13">
        <f t="shared" si="8"/>
        <v>0.69863013698630139</v>
      </c>
      <c r="I137" s="27">
        <v>21216000</v>
      </c>
      <c r="J137" s="20">
        <f t="shared" si="10"/>
        <v>9152000</v>
      </c>
      <c r="K137" s="24" t="s">
        <v>295</v>
      </c>
    </row>
    <row r="138" spans="1:11">
      <c r="A138" s="19" t="s">
        <v>243</v>
      </c>
      <c r="B138" s="19" t="s">
        <v>24</v>
      </c>
      <c r="C138" s="19" t="s">
        <v>268</v>
      </c>
      <c r="D138" s="23">
        <v>45320</v>
      </c>
      <c r="E138" s="23">
        <v>45626</v>
      </c>
      <c r="F138" s="22">
        <f t="shared" si="9"/>
        <v>306</v>
      </c>
      <c r="G138" s="20">
        <v>81600000</v>
      </c>
      <c r="H138" s="13">
        <f t="shared" si="8"/>
        <v>0.8833333333333333</v>
      </c>
      <c r="I138" s="27">
        <v>72080000</v>
      </c>
      <c r="J138" s="20">
        <f t="shared" si="10"/>
        <v>9520000</v>
      </c>
      <c r="K138" s="24" t="s">
        <v>296</v>
      </c>
    </row>
    <row r="139" spans="1:11">
      <c r="A139" s="28" t="s">
        <v>307</v>
      </c>
      <c r="B139" s="19" t="s">
        <v>26</v>
      </c>
      <c r="C139" s="19" t="s">
        <v>158</v>
      </c>
      <c r="D139" s="23">
        <v>45533</v>
      </c>
      <c r="E139" s="23">
        <v>45614</v>
      </c>
      <c r="F139" s="22">
        <f t="shared" si="9"/>
        <v>81</v>
      </c>
      <c r="G139" s="20">
        <v>2360020427.5999999</v>
      </c>
      <c r="H139" s="13">
        <f t="shared" si="8"/>
        <v>0</v>
      </c>
      <c r="I139" s="27">
        <v>0</v>
      </c>
      <c r="J139" s="20">
        <f t="shared" si="10"/>
        <v>2360020427.5999999</v>
      </c>
      <c r="K139" s="24" t="s">
        <v>310</v>
      </c>
    </row>
    <row r="140" spans="1:11">
      <c r="A140" s="19" t="s">
        <v>244</v>
      </c>
      <c r="B140" s="19" t="s">
        <v>24</v>
      </c>
      <c r="C140" s="19" t="s">
        <v>269</v>
      </c>
      <c r="D140" s="23">
        <v>45328</v>
      </c>
      <c r="E140" s="23">
        <v>45626</v>
      </c>
      <c r="F140" s="22">
        <f t="shared" si="9"/>
        <v>298</v>
      </c>
      <c r="G140" s="20">
        <v>72000000</v>
      </c>
      <c r="H140" s="13">
        <f t="shared" si="8"/>
        <v>0.85416666666666663</v>
      </c>
      <c r="I140" s="27">
        <v>61500000</v>
      </c>
      <c r="J140" s="20">
        <f t="shared" si="10"/>
        <v>10500000</v>
      </c>
      <c r="K140" s="24" t="s">
        <v>297</v>
      </c>
    </row>
    <row r="141" spans="1:11">
      <c r="A141" s="19" t="s">
        <v>308</v>
      </c>
      <c r="B141" s="19" t="s">
        <v>24</v>
      </c>
      <c r="C141" s="19" t="s">
        <v>270</v>
      </c>
      <c r="D141" s="23">
        <v>45358</v>
      </c>
      <c r="E141" s="23">
        <v>45626</v>
      </c>
      <c r="F141" s="22">
        <f t="shared" si="9"/>
        <v>268</v>
      </c>
      <c r="G141" s="20">
        <v>71400000</v>
      </c>
      <c r="H141" s="13">
        <f t="shared" si="8"/>
        <v>0.82857142857142863</v>
      </c>
      <c r="I141" s="27">
        <v>59160000</v>
      </c>
      <c r="J141" s="20">
        <f t="shared" si="10"/>
        <v>12240000</v>
      </c>
      <c r="K141" s="24" t="s">
        <v>298</v>
      </c>
    </row>
    <row r="142" spans="1:11">
      <c r="A142" s="19" t="s">
        <v>309</v>
      </c>
      <c r="B142" s="19" t="s">
        <v>24</v>
      </c>
      <c r="C142" s="19" t="s">
        <v>271</v>
      </c>
      <c r="D142" s="23">
        <v>45518</v>
      </c>
      <c r="E142" s="23">
        <v>45656</v>
      </c>
      <c r="F142" s="22">
        <f t="shared" si="9"/>
        <v>138</v>
      </c>
      <c r="G142" s="20">
        <v>19539200</v>
      </c>
      <c r="H142" s="13">
        <f t="shared" si="8"/>
        <v>0.11971830985915492</v>
      </c>
      <c r="I142" s="27">
        <v>2339200</v>
      </c>
      <c r="J142" s="20">
        <f t="shared" si="10"/>
        <v>17200000</v>
      </c>
      <c r="K142" s="24" t="s">
        <v>299</v>
      </c>
    </row>
    <row r="143" spans="1:11">
      <c r="A143" s="19" t="s">
        <v>245</v>
      </c>
      <c r="B143" s="19" t="s">
        <v>24</v>
      </c>
      <c r="C143" s="19" t="s">
        <v>272</v>
      </c>
      <c r="D143" s="23">
        <v>45476</v>
      </c>
      <c r="E143" s="23">
        <v>45559</v>
      </c>
      <c r="F143" s="22">
        <f t="shared" si="9"/>
        <v>83</v>
      </c>
      <c r="G143" s="20">
        <v>51466667</v>
      </c>
      <c r="H143" s="13">
        <f t="shared" si="8"/>
        <v>0.30051813924534881</v>
      </c>
      <c r="I143" s="27">
        <v>15466667</v>
      </c>
      <c r="J143" s="20">
        <f t="shared" si="10"/>
        <v>36000000</v>
      </c>
      <c r="K143" s="24" t="s">
        <v>300</v>
      </c>
    </row>
    <row r="144" spans="1:11">
      <c r="A144" s="19" t="s">
        <v>246</v>
      </c>
      <c r="B144" s="19" t="s">
        <v>24</v>
      </c>
      <c r="C144" s="19" t="s">
        <v>273</v>
      </c>
      <c r="D144" s="23">
        <v>45320</v>
      </c>
      <c r="E144" s="23">
        <v>45656</v>
      </c>
      <c r="F144" s="22">
        <f t="shared" si="9"/>
        <v>336</v>
      </c>
      <c r="G144" s="20">
        <v>69000000</v>
      </c>
      <c r="H144" s="13">
        <f t="shared" si="8"/>
        <v>0.44057971014492753</v>
      </c>
      <c r="I144" s="27">
        <v>30400000</v>
      </c>
      <c r="J144" s="20">
        <f t="shared" si="10"/>
        <v>38600000</v>
      </c>
      <c r="K144" s="24" t="s">
        <v>306</v>
      </c>
    </row>
    <row r="145" spans="1:11">
      <c r="A145" s="19" t="s">
        <v>247</v>
      </c>
      <c r="B145" s="19" t="s">
        <v>24</v>
      </c>
      <c r="C145" s="19" t="s">
        <v>274</v>
      </c>
      <c r="D145" s="23">
        <v>45435</v>
      </c>
      <c r="E145" s="23">
        <v>45531</v>
      </c>
      <c r="F145" s="22">
        <f t="shared" si="9"/>
        <v>96</v>
      </c>
      <c r="G145" s="20">
        <v>16596903</v>
      </c>
      <c r="H145" s="13">
        <f t="shared" si="8"/>
        <v>0.30909085869815589</v>
      </c>
      <c r="I145" s="27">
        <v>5129951</v>
      </c>
      <c r="J145" s="20">
        <f t="shared" si="10"/>
        <v>11466952</v>
      </c>
      <c r="K145" s="24" t="s">
        <v>301</v>
      </c>
    </row>
    <row r="146" spans="1:11">
      <c r="A146" s="19" t="s">
        <v>303</v>
      </c>
      <c r="B146" s="19" t="s">
        <v>24</v>
      </c>
      <c r="C146" s="19" t="s">
        <v>275</v>
      </c>
      <c r="D146" s="23">
        <v>45320</v>
      </c>
      <c r="E146" s="23">
        <v>45565</v>
      </c>
      <c r="F146" s="22">
        <f t="shared" si="9"/>
        <v>245</v>
      </c>
      <c r="G146" s="20">
        <v>121000000</v>
      </c>
      <c r="H146" s="13">
        <f t="shared" si="8"/>
        <v>0.46060605785123965</v>
      </c>
      <c r="I146" s="27">
        <v>55733333</v>
      </c>
      <c r="J146" s="20">
        <f t="shared" si="10"/>
        <v>65266667</v>
      </c>
      <c r="K146" s="24" t="s">
        <v>305</v>
      </c>
    </row>
    <row r="147" spans="1:11">
      <c r="A147" s="19" t="s">
        <v>304</v>
      </c>
      <c r="B147" s="19" t="s">
        <v>24</v>
      </c>
      <c r="C147" s="19" t="s">
        <v>276</v>
      </c>
      <c r="D147" s="23">
        <v>45324</v>
      </c>
      <c r="E147" s="23">
        <v>45656</v>
      </c>
      <c r="F147" s="22">
        <f t="shared" si="9"/>
        <v>332</v>
      </c>
      <c r="G147" s="20">
        <v>67100000</v>
      </c>
      <c r="H147" s="13">
        <f t="shared" si="8"/>
        <v>0.63333333830104321</v>
      </c>
      <c r="I147" s="27">
        <v>42496667</v>
      </c>
      <c r="J147" s="20">
        <f t="shared" si="10"/>
        <v>24603333</v>
      </c>
      <c r="K147" s="24" t="s">
        <v>302</v>
      </c>
    </row>
    <row r="148" spans="1:11">
      <c r="A148" s="19" t="s">
        <v>312</v>
      </c>
      <c r="B148" s="19" t="s">
        <v>24</v>
      </c>
      <c r="C148" s="19" t="s">
        <v>318</v>
      </c>
      <c r="D148" s="23">
        <v>45202</v>
      </c>
      <c r="E148" s="23">
        <v>45641</v>
      </c>
      <c r="F148" s="22">
        <f t="shared" si="9"/>
        <v>439</v>
      </c>
      <c r="G148" s="20">
        <v>777859065</v>
      </c>
      <c r="H148" s="13">
        <f t="shared" si="8"/>
        <v>0.66091909785739911</v>
      </c>
      <c r="I148" s="27">
        <v>514101911.5</v>
      </c>
      <c r="J148" s="20">
        <f t="shared" si="10"/>
        <v>263757153.5</v>
      </c>
      <c r="K148" s="24" t="s">
        <v>322</v>
      </c>
    </row>
    <row r="149" spans="1:11">
      <c r="A149" s="19" t="s">
        <v>313</v>
      </c>
      <c r="B149" s="19" t="s">
        <v>24</v>
      </c>
      <c r="C149" s="19" t="s">
        <v>319</v>
      </c>
      <c r="D149" s="23">
        <v>45226</v>
      </c>
      <c r="E149" s="23">
        <v>45626</v>
      </c>
      <c r="F149" s="22">
        <f t="shared" si="9"/>
        <v>400</v>
      </c>
      <c r="G149" s="20">
        <v>128376667</v>
      </c>
      <c r="H149" s="13">
        <f t="shared" si="8"/>
        <v>0.74987665788207447</v>
      </c>
      <c r="I149" s="27">
        <v>96266666</v>
      </c>
      <c r="J149" s="20">
        <f t="shared" si="10"/>
        <v>32110001</v>
      </c>
      <c r="K149" s="24" t="s">
        <v>323</v>
      </c>
    </row>
    <row r="150" spans="1:11">
      <c r="A150" s="19" t="s">
        <v>314</v>
      </c>
      <c r="B150" s="19" t="s">
        <v>24</v>
      </c>
      <c r="C150" s="19" t="s">
        <v>320</v>
      </c>
      <c r="D150" s="23">
        <v>45264</v>
      </c>
      <c r="E150" s="23">
        <v>45580</v>
      </c>
      <c r="F150" s="22">
        <f t="shared" si="9"/>
        <v>316</v>
      </c>
      <c r="G150" s="20">
        <v>74013114</v>
      </c>
      <c r="H150" s="13">
        <f t="shared" si="8"/>
        <v>0.84761904491682383</v>
      </c>
      <c r="I150" s="27">
        <v>62734925</v>
      </c>
      <c r="J150" s="20">
        <f t="shared" si="10"/>
        <v>11278189</v>
      </c>
      <c r="K150" s="24" t="s">
        <v>324</v>
      </c>
    </row>
    <row r="151" spans="1:11">
      <c r="A151" s="28" t="s">
        <v>315</v>
      </c>
      <c r="B151" s="19" t="s">
        <v>24</v>
      </c>
      <c r="C151" s="19" t="s">
        <v>321</v>
      </c>
      <c r="D151" s="23">
        <v>45226</v>
      </c>
      <c r="E151" s="23">
        <v>45626</v>
      </c>
      <c r="F151" s="22">
        <f t="shared" si="9"/>
        <v>400</v>
      </c>
      <c r="G151" s="20">
        <v>1574017443.1199999</v>
      </c>
      <c r="H151" s="13">
        <f t="shared" si="8"/>
        <v>0.99648641690460715</v>
      </c>
      <c r="I151" s="27">
        <v>1568487002.04</v>
      </c>
      <c r="J151" s="20">
        <f t="shared" si="10"/>
        <v>5530441.0799999237</v>
      </c>
      <c r="K151" s="24" t="s">
        <v>330</v>
      </c>
    </row>
    <row r="152" spans="1:11">
      <c r="A152" s="19" t="s">
        <v>316</v>
      </c>
      <c r="B152" s="19" t="s">
        <v>317</v>
      </c>
      <c r="C152" s="19" t="s">
        <v>326</v>
      </c>
      <c r="D152" s="23">
        <v>45232</v>
      </c>
      <c r="E152" s="23">
        <v>45657</v>
      </c>
      <c r="F152" s="22">
        <f t="shared" si="9"/>
        <v>425</v>
      </c>
      <c r="G152" s="20">
        <v>3938189676.2199998</v>
      </c>
      <c r="H152" s="13">
        <f t="shared" si="8"/>
        <v>0.58766463423655424</v>
      </c>
      <c r="I152" s="27">
        <v>2314334795.6300001</v>
      </c>
      <c r="J152" s="20">
        <f t="shared" si="10"/>
        <v>1623854880.5899997</v>
      </c>
      <c r="K152" s="24" t="s">
        <v>325</v>
      </c>
    </row>
    <row r="153" spans="1:11">
      <c r="A153" s="19" t="s">
        <v>327</v>
      </c>
      <c r="B153" s="19" t="s">
        <v>27</v>
      </c>
      <c r="C153" s="19" t="s">
        <v>328</v>
      </c>
      <c r="D153" s="23">
        <v>44519</v>
      </c>
      <c r="E153" s="23">
        <v>47118</v>
      </c>
      <c r="F153" s="22">
        <f t="shared" si="9"/>
        <v>2599</v>
      </c>
      <c r="G153" s="20">
        <v>599971286503</v>
      </c>
      <c r="H153" s="13">
        <f t="shared" si="8"/>
        <v>0.3327634179973406</v>
      </c>
      <c r="I153" s="27">
        <v>199648495997</v>
      </c>
      <c r="J153" s="20">
        <f t="shared" si="10"/>
        <v>400322790506</v>
      </c>
      <c r="K153" s="24" t="s">
        <v>329</v>
      </c>
    </row>
    <row r="154" spans="1:11">
      <c r="A154" s="29"/>
    </row>
  </sheetData>
  <mergeCells count="1">
    <mergeCell ref="A1:K1"/>
  </mergeCells>
  <conditionalFormatting sqref="H3:H153">
    <cfRule type="colorScale" priority="7">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H4 F3:F153 I3:I126" xr:uid="{00000000-0002-0000-0000-000000000000}">
      <formula1>-9223372036854770000</formula1>
      <formula2>9223372036854770000</formula2>
    </dataValidation>
  </dataValidations>
  <hyperlinks>
    <hyperlink ref="K146" r:id="rId1" xr:uid="{00000000-0004-0000-0000-000000000000}"/>
    <hyperlink ref="K139" r:id="rId2" xr:uid="{00000000-0004-0000-0000-000001000000}"/>
    <hyperlink ref="K19" r:id="rId3" xr:uid="{00000000-0004-0000-0000-000002000000}"/>
    <hyperlink ref="K3" r:id="rId4" xr:uid="{00000000-0004-0000-0000-000003000000}"/>
    <hyperlink ref="K10" r:id="rId5" xr:uid="{00000000-0004-0000-0000-000004000000}"/>
    <hyperlink ref="K20" r:id="rId6" xr:uid="{00000000-0004-0000-0000-000005000000}"/>
    <hyperlink ref="K37" r:id="rId7" xr:uid="{00000000-0004-0000-0000-000006000000}"/>
    <hyperlink ref="K47" r:id="rId8" xr:uid="{00000000-0004-0000-0000-000007000000}"/>
    <hyperlink ref="K58" r:id="rId9" xr:uid="{00000000-0004-0000-0000-000008000000}"/>
    <hyperlink ref="K66" r:id="rId10" xr:uid="{00000000-0004-0000-0000-000009000000}"/>
    <hyperlink ref="K87" r:id="rId11" xr:uid="{00000000-0004-0000-0000-00000A000000}"/>
    <hyperlink ref="K102" r:id="rId12" xr:uid="{00000000-0004-0000-0000-00000B000000}"/>
    <hyperlink ref="K125" r:id="rId13" xr:uid="{00000000-0004-0000-0000-00000C000000}"/>
    <hyperlink ref="K140" r:id="rId14" xr:uid="{00000000-0004-0000-0000-00000D000000}"/>
  </hyperlinks>
  <pageMargins left="0.7" right="0.7" top="0.75" bottom="0.75" header="0.3" footer="0.3"/>
  <pageSetup scale="29" fitToHeight="0" orientation="landscape" r:id="rId15"/>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6"/>
  <sheetViews>
    <sheetView zoomScaleNormal="100" workbookViewId="0">
      <selection activeCell="I12" sqref="I12"/>
    </sheetView>
  </sheetViews>
  <sheetFormatPr baseColWidth="10" defaultRowHeight="15"/>
  <cols>
    <col min="3" max="3" width="27.7109375" customWidth="1"/>
  </cols>
  <sheetData>
    <row r="2" spans="1:6" ht="15.75" thickBot="1"/>
    <row r="3" spans="1:6" s="3" customFormat="1" ht="16.5" thickBot="1">
      <c r="A3" s="33" t="s">
        <v>11</v>
      </c>
      <c r="B3" s="34"/>
      <c r="C3" s="34"/>
      <c r="D3" s="34"/>
      <c r="E3" s="34"/>
      <c r="F3" s="35"/>
    </row>
    <row r="4" spans="1:6" s="3" customFormat="1" ht="36.75" customHeight="1" thickBot="1">
      <c r="A4" s="33" t="s">
        <v>12</v>
      </c>
      <c r="B4" s="34"/>
      <c r="C4" s="34"/>
      <c r="D4" s="36" t="s">
        <v>20</v>
      </c>
      <c r="E4" s="37"/>
      <c r="F4" s="38"/>
    </row>
    <row r="5" spans="1:6" s="3" customFormat="1" ht="14.25" thickBot="1">
      <c r="A5" s="9" t="s">
        <v>13</v>
      </c>
      <c r="B5" s="10" t="s">
        <v>14</v>
      </c>
      <c r="C5" s="11" t="s">
        <v>15</v>
      </c>
      <c r="D5" s="11" t="s">
        <v>16</v>
      </c>
      <c r="E5" s="11" t="s">
        <v>17</v>
      </c>
      <c r="F5" s="12" t="s">
        <v>18</v>
      </c>
    </row>
    <row r="6" spans="1:6" s="3" customFormat="1" ht="84">
      <c r="A6" s="4">
        <v>1</v>
      </c>
      <c r="B6" s="5">
        <v>44802</v>
      </c>
      <c r="C6" s="6" t="s">
        <v>19</v>
      </c>
      <c r="D6" s="7" t="s">
        <v>21</v>
      </c>
      <c r="E6" s="7" t="s">
        <v>22</v>
      </c>
      <c r="F6" s="8" t="s">
        <v>23</v>
      </c>
    </row>
  </sheetData>
  <mergeCells count="3">
    <mergeCell ref="A3:F3"/>
    <mergeCell ref="A4:C4"/>
    <mergeCell ref="D4:F4"/>
  </mergeCells>
  <pageMargins left="0.7" right="0.7" top="0.75" bottom="0.75" header="0.3" footer="0.3"/>
  <pageSetup orientation="portrait" r:id="rId1"/>
  <headerFooter>
    <oddHeader>&amp;LCÓDIGO: CCE-GCO-FM-XX
VERSIÓN: 01
FECHA:24 de agosto 2022&amp;C LISTADO DE CONTRATOS SUSCRITOS 
POR LA ANCP-CCE
&amp;R&amp;G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2025-05-26T15:01:37Z</dcterms:modified>
  <cp:category/>
  <cp:contentStatus/>
</cp:coreProperties>
</file>